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fileVersion appName="xl" lastEdited="5" lowestEdited="5" rupBuild="9303"/>
  <workbookPr defaultThemeVersion="124226"/>
  <bookViews>
    <workbookView xWindow="0" yWindow="0" windowWidth="19200" windowHeight="7056"/>
  </bookViews>
  <sheets>
    <sheet name="ĐÁNH GIÁ GV" sheetId="1" r:id="rId1"/>
    <sheet name="Sheet2" sheetId="2" r:id="rId2"/>
    <sheet name="Sheet3" sheetId="3" r:id="rId3"/>
  </sheets>
  <calcPr calcId="145621"/>
</workbook>
</file>

<file path=xl/calcChain.xml><?xml version="1.0" encoding="utf-8"?>
<calcChain xmlns="http://schemas.openxmlformats.org/spreadsheetml/2006/main">
  <c r="G24" i="1" l="1"/>
  <c r="H24" i="1"/>
  <c r="G27" i="1"/>
  <c r="H27" i="1"/>
  <c r="G31" i="1"/>
  <c r="H31" i="1"/>
  <c r="G34" i="1"/>
  <c r="H34" i="1"/>
  <c r="G41" i="1"/>
  <c r="H41" i="1"/>
  <c r="G46" i="1"/>
  <c r="H46" i="1"/>
  <c r="G49" i="1"/>
  <c r="H49" i="1"/>
  <c r="G52" i="1"/>
  <c r="H52" i="1"/>
  <c r="E51" i="1"/>
  <c r="G75" i="1" l="1"/>
  <c r="G72" i="1"/>
  <c r="G67" i="1"/>
  <c r="G63" i="1"/>
  <c r="G60" i="1"/>
  <c r="G55" i="1"/>
  <c r="G30" i="1" s="1"/>
  <c r="G17" i="1"/>
  <c r="G66" i="1" l="1"/>
  <c r="G16" i="1"/>
  <c r="G78" i="1" l="1"/>
  <c r="B75" i="1"/>
  <c r="B72" i="1"/>
  <c r="B67" i="1"/>
  <c r="B63" i="1"/>
  <c r="B60" i="1"/>
  <c r="B55" i="1"/>
  <c r="B52" i="1"/>
  <c r="B49" i="1"/>
  <c r="B46" i="1"/>
  <c r="B34" i="1"/>
  <c r="B31" i="1"/>
  <c r="B27" i="1"/>
  <c r="B24" i="1"/>
  <c r="B17" i="1"/>
  <c r="B66" i="1" l="1"/>
  <c r="B30" i="1"/>
  <c r="B16" i="1"/>
  <c r="I26" i="1"/>
  <c r="I25" i="1"/>
  <c r="I23" i="1"/>
  <c r="I22" i="1"/>
  <c r="I21" i="1"/>
  <c r="I19" i="1"/>
  <c r="I77" i="1"/>
  <c r="I74" i="1"/>
  <c r="H72" i="1"/>
  <c r="I72" i="1" s="1"/>
  <c r="J72" i="1" s="1"/>
  <c r="I71" i="1"/>
  <c r="I70" i="1"/>
  <c r="I69" i="1"/>
  <c r="I68" i="1"/>
  <c r="I62" i="1"/>
  <c r="I61" i="1"/>
  <c r="I58" i="1"/>
  <c r="I54" i="1"/>
  <c r="I53" i="1"/>
  <c r="I51" i="1"/>
  <c r="I49" i="1"/>
  <c r="J49" i="1" s="1"/>
  <c r="I48" i="1"/>
  <c r="I47" i="1"/>
  <c r="I45" i="1"/>
  <c r="I44" i="1"/>
  <c r="I43" i="1"/>
  <c r="I42" i="1"/>
  <c r="I40" i="1"/>
  <c r="I39" i="1"/>
  <c r="I38" i="1"/>
  <c r="I37" i="1"/>
  <c r="I35" i="1"/>
  <c r="I57" i="1"/>
  <c r="E77" i="1"/>
  <c r="E76" i="1"/>
  <c r="E74" i="1"/>
  <c r="E73" i="1"/>
  <c r="E71" i="1"/>
  <c r="E70" i="1"/>
  <c r="E69" i="1"/>
  <c r="E68" i="1"/>
  <c r="E65" i="1"/>
  <c r="E64" i="1"/>
  <c r="E62" i="1"/>
  <c r="E61" i="1"/>
  <c r="E59" i="1"/>
  <c r="E58" i="1"/>
  <c r="E57" i="1"/>
  <c r="E56" i="1"/>
  <c r="E54" i="1"/>
  <c r="E53" i="1"/>
  <c r="E50" i="1"/>
  <c r="E48" i="1"/>
  <c r="E47" i="1"/>
  <c r="E45" i="1"/>
  <c r="E44" i="1"/>
  <c r="E43" i="1"/>
  <c r="E42" i="1"/>
  <c r="E40" i="1"/>
  <c r="E39" i="1"/>
  <c r="E38" i="1"/>
  <c r="E37" i="1"/>
  <c r="E36" i="1"/>
  <c r="E35" i="1"/>
  <c r="E33" i="1"/>
  <c r="E32" i="1"/>
  <c r="E29" i="1"/>
  <c r="E28" i="1"/>
  <c r="E26" i="1"/>
  <c r="E25" i="1"/>
  <c r="E23" i="1"/>
  <c r="E22" i="1"/>
  <c r="E21" i="1"/>
  <c r="E20" i="1"/>
  <c r="E19" i="1"/>
  <c r="I64" i="1"/>
  <c r="I27" i="1" l="1"/>
  <c r="J27" i="1" s="1"/>
  <c r="I28" i="1"/>
  <c r="H63" i="1"/>
  <c r="I63" i="1" s="1"/>
  <c r="J63" i="1" s="1"/>
  <c r="I73" i="1"/>
  <c r="H75" i="1"/>
  <c r="I75" i="1" s="1"/>
  <c r="J75" i="1" s="1"/>
  <c r="B78" i="1"/>
  <c r="G79" i="1" s="1"/>
  <c r="I50" i="1"/>
  <c r="I76" i="1"/>
  <c r="I34" i="1"/>
  <c r="J34" i="1" s="1"/>
  <c r="H55" i="1"/>
  <c r="H67" i="1"/>
  <c r="I36" i="1"/>
  <c r="I31" i="1"/>
  <c r="J31" i="1" s="1"/>
  <c r="I46" i="1"/>
  <c r="J46" i="1" s="1"/>
  <c r="I56" i="1"/>
  <c r="I65" i="1"/>
  <c r="I32" i="1"/>
  <c r="I41" i="1"/>
  <c r="J41" i="1" s="1"/>
  <c r="H60" i="1"/>
  <c r="I60" i="1" s="1"/>
  <c r="J60" i="1" s="1"/>
  <c r="I24" i="1"/>
  <c r="J24" i="1" s="1"/>
  <c r="I52" i="1"/>
  <c r="J52" i="1" s="1"/>
  <c r="I33" i="1"/>
  <c r="I59" i="1"/>
  <c r="I20" i="1"/>
  <c r="I29" i="1"/>
  <c r="E18" i="1"/>
  <c r="I18" i="1"/>
  <c r="H17" i="1"/>
  <c r="I17" i="1" s="1"/>
  <c r="D27" i="1"/>
  <c r="E27" i="1" s="1"/>
  <c r="F27" i="1" s="1"/>
  <c r="D75" i="1"/>
  <c r="E75" i="1" s="1"/>
  <c r="C75" i="1"/>
  <c r="D72" i="1"/>
  <c r="E72" i="1" s="1"/>
  <c r="C72" i="1"/>
  <c r="D67" i="1"/>
  <c r="C67" i="1"/>
  <c r="D63" i="1"/>
  <c r="E63" i="1" s="1"/>
  <c r="F63" i="1" s="1"/>
  <c r="D60" i="1"/>
  <c r="E60" i="1" s="1"/>
  <c r="F60" i="1" s="1"/>
  <c r="C63" i="1"/>
  <c r="C60" i="1"/>
  <c r="D55" i="1"/>
  <c r="E55" i="1" s="1"/>
  <c r="F55" i="1" s="1"/>
  <c r="C55" i="1"/>
  <c r="D52" i="1"/>
  <c r="E52" i="1" s="1"/>
  <c r="F52" i="1" s="1"/>
  <c r="C52" i="1"/>
  <c r="D49" i="1"/>
  <c r="E49" i="1" s="1"/>
  <c r="F49" i="1" s="1"/>
  <c r="C49" i="1"/>
  <c r="D46" i="1"/>
  <c r="E46" i="1" s="1"/>
  <c r="F46" i="1" s="1"/>
  <c r="C46" i="1"/>
  <c r="D41" i="1"/>
  <c r="E41" i="1" s="1"/>
  <c r="F41" i="1" s="1"/>
  <c r="C41" i="1"/>
  <c r="D34" i="1"/>
  <c r="E34" i="1" s="1"/>
  <c r="F34" i="1" s="1"/>
  <c r="C34" i="1"/>
  <c r="D31" i="1"/>
  <c r="E31" i="1" s="1"/>
  <c r="F31" i="1" s="1"/>
  <c r="C31" i="1"/>
  <c r="E24" i="1"/>
  <c r="F24" i="1" s="1"/>
  <c r="D17" i="1"/>
  <c r="E17" i="1" s="1"/>
  <c r="C27" i="1"/>
  <c r="C24" i="1"/>
  <c r="C17" i="1"/>
  <c r="I55" i="1" l="1"/>
  <c r="J55" i="1" s="1"/>
  <c r="H30" i="1"/>
  <c r="I30" i="1" s="1"/>
  <c r="J30" i="1" s="1"/>
  <c r="F17" i="1"/>
  <c r="J17" i="1"/>
  <c r="F72" i="1"/>
  <c r="F75" i="1"/>
  <c r="C66" i="1"/>
  <c r="H66" i="1"/>
  <c r="I66" i="1" s="1"/>
  <c r="J66" i="1" s="1"/>
  <c r="I67" i="1"/>
  <c r="J67" i="1" s="1"/>
  <c r="D30" i="1"/>
  <c r="E30" i="1" s="1"/>
  <c r="F30" i="1" s="1"/>
  <c r="C30" i="1"/>
  <c r="D16" i="1"/>
  <c r="E16" i="1" s="1"/>
  <c r="F16" i="1" s="1"/>
  <c r="D66" i="1"/>
  <c r="E66" i="1" s="1"/>
  <c r="F66" i="1" s="1"/>
  <c r="E67" i="1"/>
  <c r="F67" i="1" s="1"/>
  <c r="H16" i="1"/>
  <c r="I16" i="1" s="1"/>
  <c r="J16" i="1" s="1"/>
  <c r="C16" i="1"/>
  <c r="J80" i="1" l="1"/>
  <c r="F80" i="1"/>
  <c r="C78" i="1"/>
  <c r="C79" i="1" s="1"/>
  <c r="D78" i="1"/>
  <c r="H78" i="1"/>
  <c r="D79" i="1" l="1"/>
  <c r="D80" i="1" s="1"/>
  <c r="I78" i="1"/>
  <c r="H79" i="1"/>
  <c r="E78" i="1"/>
  <c r="I79" i="1" l="1"/>
  <c r="H80" i="1"/>
  <c r="E79" i="1"/>
</calcChain>
</file>

<file path=xl/sharedStrings.xml><?xml version="1.0" encoding="utf-8"?>
<sst xmlns="http://schemas.openxmlformats.org/spreadsheetml/2006/main" count="94" uniqueCount="92">
  <si>
    <t>Các tiêu chí và tiêu chuẩn</t>
  </si>
  <si>
    <t>Điểm tối đa</t>
  </si>
  <si>
    <t>Nhà giáo tự đánh giá xếp loại</t>
  </si>
  <si>
    <t>Khoa đánh giá, xếp loại</t>
  </si>
  <si>
    <t xml:space="preserve">     Tiêu chí 1 về Năng lực chuyên môn</t>
  </si>
  <si>
    <t xml:space="preserve">     - Tiêu chuẩn 1: Trình độ chuyên môn</t>
  </si>
  <si>
    <r>
      <t xml:space="preserve"> + </t>
    </r>
    <r>
      <rPr>
        <sz val="9"/>
        <color rgb="FF000000"/>
        <rFont val="Times New Roman"/>
        <family val="1"/>
      </rPr>
      <t>Có bằng tốt nghiệp đại học chuyên ngành hoặc đại học sư phạm chuyên ngành trở lên, phù hợp với ngành, nghề giảng dạy và có một trong các chứng chỉ kỹ năng nghề phù hợp với ngành, nghề giảng dạy để dạy thực hành trình độ cao đẳng sau: Chứng chỉ kỹ năng nghề quốc gia Bậc 3 hoặc chứng nhận bậc thợ 5/7, 4/6 trở lên hoặc bằng tốt nghiệp cao đẳng nghề hoặc chứng chỉ kỹ năng thực hành nghề trình độ cao đẳng nghề hoặc tương đương;</t>
    </r>
  </si>
  <si>
    <t xml:space="preserve">  + Nắm vững kiến thức ngành, nghề được phân công giảng dạy;</t>
  </si>
  <si>
    <t xml:space="preserve">  + Có kiến thức về ngành, nghề liên quan;</t>
  </si>
  <si>
    <t xml:space="preserve">  + Hiểu biết về thực tiễn nghề nghiệp, tiến bộ khoa học kỹ thuật, công nghệ mới và kỹ thuật an toàn, vệ sinh lao động của ngành, nghề được phân công giảng dạy</t>
  </si>
  <si>
    <t xml:space="preserve">  + Thực hiện thành thạo các kỹ năng của ngành, nghề được phân công giảng dạy</t>
  </si>
  <si>
    <t xml:space="preserve">  + Tổ chức thành thạo các hoạt động lao động sản xuất, dịch vụ ngành, nghề được phân công giảng dạy</t>
  </si>
  <si>
    <t xml:space="preserve">     - Tiêu chuẩn 2:  Trình độ ngoại ngữ</t>
  </si>
  <si>
    <r>
      <t xml:space="preserve"> + </t>
    </r>
    <r>
      <rPr>
        <sz val="9"/>
        <color rgb="FF000000"/>
        <rFont val="Times New Roman"/>
        <family val="1"/>
      </rPr>
      <t>Đọc và hiểu tài liệu chuyên ngành phục vụ công tác giảng dạy; mô tả được một số công việc cơ bản của ngành, nghề được phân công giảng dạy.</t>
    </r>
  </si>
  <si>
    <t xml:space="preserve">     - Tiêu chuẩn 3: Trình độ tin học</t>
  </si>
  <si>
    <t xml:space="preserve"> + Có trình độ tin học đạt Chuẩn kỹ năng sử dụng công nghệ thông tin cơ bản theo quy định tại Thông tư số 03/2014/TT-BTTTT ngày 11/3/2014 của Bộ Thông tin và Truyền thông quy định Chuẩn kỹ năng sử dụng công nghệ thông tin hoặc tương đương trở lên.</t>
  </si>
  <si>
    <r>
      <t xml:space="preserve">+ </t>
    </r>
    <r>
      <rPr>
        <sz val="9"/>
        <color rgb="FF000000"/>
        <rFont val="Times New Roman"/>
        <family val="1"/>
      </rPr>
      <t>Sử dụng thành thạo phần mềm dạy học chuyên ngành để thiết kế bài giảng, tài liệu giảng dạy.</t>
    </r>
  </si>
  <si>
    <t xml:space="preserve">     Tiêu chí 2 về Năng lực sư phạm</t>
  </si>
  <si>
    <t xml:space="preserve">     - Tiêu chuẩn 1 về Trình độ nghiệp vụ sư phạm và thời gian tham gia giảng dạy</t>
  </si>
  <si>
    <t xml:space="preserve"> + Có chứng chỉ sư phạm dạy nghề dạy trình độ trung cấp nghề, cao đẳng nghề hoặc chứng chỉ bồi dưỡng nghiệp vụ sư phạm cho giảng viên đại học, cao đẳng hoặc bằng tốt nghiệp đại học chuyên ngành sư phạm hoặc chứng chỉ nghiệp vụ sư phạm dạy trình độ cao đẳng hoặc tương đương.</t>
  </si>
  <si>
    <t xml:space="preserve">  + Có thời gian tham gia giảng dạy ít nhất 12 tháng.</t>
  </si>
  <si>
    <t xml:space="preserve">     - Tiêu chuẩn 2: Chuẩn bị hoạt động giảng dạy</t>
  </si>
  <si>
    <r>
      <t xml:space="preserve"> </t>
    </r>
    <r>
      <rPr>
        <sz val="9"/>
        <color rgb="FF000000"/>
        <rFont val="Times New Roman"/>
        <family val="1"/>
      </rPr>
      <t>+ Lập được kế hoạch giảng dạy môn học, mô-đun được phân công trên cơ sở chương trình, kế hoạch đào tạo của cả khóa học.</t>
    </r>
  </si>
  <si>
    <t xml:space="preserve">  + Soạn giáo án theo quy định, thể hiện được các hoạt động dạy và học.</t>
  </si>
  <si>
    <t xml:space="preserve"> + Lựa chọn phương pháp dạy học phù hợp cho các bài học của chương trình môn học, mô-đun được phân công giảng dạy.</t>
  </si>
  <si>
    <t xml:space="preserve">  + Chuẩn bị đầy đủ các phương tiện dạy học, thiết bị, nguyên, nhiên, vật liệu thực hành cần thiết</t>
  </si>
  <si>
    <t xml:space="preserve">  + Tự làm các thiết bị dạy học đơn giản để phục vụ giảng dạy</t>
  </si>
  <si>
    <t xml:space="preserve">  + Chủ trì hoặc tham gia thiết kế và bố trí trang thiết bị dạy học của phòng học chuyên môn phù hợp với chương trình của ngành, nghề được phân công giảng dạy.</t>
  </si>
  <si>
    <t xml:space="preserve">     - Tiêu chuẩn 3: Thực hiện hoạt động giảng dạy</t>
  </si>
  <si>
    <t xml:space="preserve"> + Tổ chức dạy học phù hợp với ngành, nghề đào tạo và với từng đối tượng người học; thực hiện đầy đủ kế hoạch giảng dạy, đúng chương trình, nội dung.</t>
  </si>
  <si>
    <t xml:space="preserve"> + Thực hiện các giờ dạy lý thuyết, thực hành, tích hợp theo quy định</t>
  </si>
  <si>
    <t xml:space="preserve"> + Vận dụng, kết hợp các phương pháp dạy học để phát huy tính tích cực, sáng tạo, phát triển năng lực tự học của người học</t>
  </si>
  <si>
    <t>  + Sử dụng thành thạo các phương tiện, thiết bị dạy học để nâng cao hiệu quả giảng dạy, đảm bảo chất lượng giáo dục nghề nghiệp</t>
  </si>
  <si>
    <t xml:space="preserve">  + Lựa chọn và thiết kế các công cụ kiểm tra, đánh giá kết quả học tập của người học phù hợp với môn học, mô-đun được phân công giảng dạy.</t>
  </si>
  <si>
    <t xml:space="preserve"> + Thực hiện việc kiểm tra, đánh giá toàn diện, chính xác, mang tính giáo dục và đúng quy định; sử dụng kết quả kiểm tra, đánh giá để điều chỉnh hoạt động dạy và học</t>
  </si>
  <si>
    <t xml:space="preserve">  + Thực hiện đầy đủ các quy định về sử dụng biểu mẫu, sổ sách, hồ sơ dạy học.</t>
  </si>
  <si>
    <r>
      <t xml:space="preserve">  </t>
    </r>
    <r>
      <rPr>
        <sz val="9"/>
        <color rgb="FF000000"/>
        <rFont val="Times New Roman"/>
        <family val="1"/>
      </rPr>
      <t>+ Bảo quản, lưu trữ, sử dụng hồ sơ dạy học theo quy định</t>
    </r>
  </si>
  <si>
    <t xml:space="preserve"> + Nắm được căn cứ, nguyên tắc, yêu cầu và quy trình xây dựng chương trình đào tạo trình độ cao đẳng.</t>
  </si>
  <si>
    <t xml:space="preserve"> + Chủ trì hoặc tham gia biên soạn, chỉnh lý chương trình, giáo trình, tài liệu đào tạo trình độ cao đẳng; chương trình bồi dưỡng nghề nghiệp.</t>
  </si>
  <si>
    <t xml:space="preserve">  + Xây dựng được kế hoạch giáo dục người học thông qua giảng dạy và qua các hoạt động khác</t>
  </si>
  <si>
    <t xml:space="preserve">  + Thực hiện việc giáo dục đạo đức nghề nghiệp, thái độ nghề nghiệp thông qua việc giảng dạy môn học, mô-đun theo kế hoạch đã xây dựng.</t>
  </si>
  <si>
    <t xml:space="preserve">  + Vận dụng các hiểu biết về tâm lý, giáo dục vào thực hiện hoạt động giáo dục người học</t>
  </si>
  <si>
    <t xml:space="preserve">  + Đánh giá kết quả các mặt rèn luyện đạo đức của người học theo quy định một cách chính xác, công bằng và có tác dụng giáo dục</t>
  </si>
  <si>
    <t xml:space="preserve"> + Quản lý được các thông tin liên quan đến người học và sử dụng hiệu quả các thông tin vào giáo dục, dạy học, quản lý người học</t>
  </si>
  <si>
    <t xml:space="preserve">  + Xây dựng môi trường giáo dục, học tập lành mạnh, thuận lợi, dân chủ, hợp tác</t>
  </si>
  <si>
    <t xml:space="preserve">  + Phối hợp với gia đình người học và cộng đồng động viên, hỗ trợ, giám sát việc học tập, rèn luyện của người học; góp phần huy động các nguồn lực xã hội xây dựng, phát triển cơ sở hoạt động giáo dục nghề nghiệp.</t>
  </si>
  <si>
    <t xml:space="preserve">  + Tham gia các hoạt động xã hội trong và ngoài cơ sở hoạt động giáo dục nghề nghiệp, xây dựng quan hệ giữa cơ sở hoạt động giáo dục nghề nghiệp với doanh nghiệp nhằm phát triển cơ sở hoạt động giáo dục nghề nghiệp, cộng đồng; xây dựng phong trào học nghề lập nghiệp trong xã hội</t>
  </si>
  <si>
    <t xml:space="preserve">     Tiêu chí 3 về Năng lực phát triển nghề nghiệp, nghiên cứu khoa học</t>
  </si>
  <si>
    <t xml:space="preserve">     - Tiêu chuẩn 1: Học tập, bồi dưỡng nâng cao</t>
  </si>
  <si>
    <t xml:space="preserve">  + Thường xuyên dự giờ, trao đổi kinh nghiệm giảng dạy, giáo dục với đồng nghiệp; tham gia bồi dưỡng đồng nghiệp theo yêu cầu phát triển của phòng, khoa, tổ bộ môn</t>
  </si>
  <si>
    <t xml:space="preserve">  + Tham gia hội giảng các cấp</t>
  </si>
  <si>
    <t xml:space="preserve">  + Thường xuyên tự học tập, bồi dưỡng, rèn luyện nâng cao trình độ chuyên môn, nghiệp vụ, phẩm chất đạo đức nghề nghiệp</t>
  </si>
  <si>
    <t xml:space="preserve">  + Tham gia các khóa đào tạo, bồi dưỡng nâng cao trình độ, cập nhật kiến thức, kỹ năng nghề, công nghệ, phương pháp giảng dạy đáp ứng yêu cầu của giáo dục nghề nghiệp.</t>
  </si>
  <si>
    <t xml:space="preserve">  + Hướng dẫn thực tập kết hợp với thực tiễn nghề nghiệp</t>
  </si>
  <si>
    <t xml:space="preserve">  + Tham gia bồi dưỡng nâng cao, luyện tay nghề cho học sinh, sinh viên giỏi các cấp</t>
  </si>
  <si>
    <t xml:space="preserve">  + Có kiến thức, kỹ năng cơ bản về nghiên cứu khoa học và công nghệ</t>
  </si>
  <si>
    <t xml:space="preserve">  + Chủ trì hoặc tham gia đề tài nghiên cứu khoa học từ cấp cơ sở trở lên.</t>
  </si>
  <si>
    <t>Tổng số điểm đánh giá</t>
  </si>
  <si>
    <t>Điểm quy đổi</t>
  </si>
  <si>
    <t>Xếp loại</t>
  </si>
  <si>
    <t>PHIẾU ĐÁNH GIÁ, XẾP LOẠI CHUYÊN MÔN, NGHIỆP VỤ CỦA NHÀ GIÁO</t>
  </si>
  <si>
    <t>Năm học: 2017-2018</t>
  </si>
  <si>
    <t xml:space="preserve">  - Tiêu chuẩn 3: Nghiên cứu khoa học</t>
  </si>
  <si>
    <t xml:space="preserve">   - Tiêu chuẩn 2: Phát triển năng lực nghề nghiệp cho người học</t>
  </si>
  <si>
    <t xml:space="preserve">  - Tiêu chuẩn 9: Hoạt động xã hội</t>
  </si>
  <si>
    <t xml:space="preserve">  - Tiêu chuẩn 5: Quản lý hồ sơ dạy học</t>
  </si>
  <si>
    <t xml:space="preserve">  - Tiêu chuẩn 4: Kiểm tra, đánh giá kết quả học tập của người học</t>
  </si>
  <si>
    <t xml:space="preserve">  - Tiêu chuẩn 6: Xây dựng chương trình, biên soạn giáo trình, tài liệu giảng dạy</t>
  </si>
  <si>
    <r>
      <t xml:space="preserve">  </t>
    </r>
    <r>
      <rPr>
        <sz val="12"/>
        <color rgb="FF000000"/>
        <rFont val="Times New Roman"/>
        <family val="1"/>
      </rPr>
      <t>- Tiêu chuẩn 7 về Xây dựng kế hoạch, thực hiện các hoạt động giáo dục</t>
    </r>
  </si>
  <si>
    <t xml:space="preserve">  - Tiêu chuẩn 8: Quản lý người học, xây dựng môi trường giáo dục, học tập</t>
  </si>
  <si>
    <t xml:space="preserve">  + Đối vối giáo viên, giảng viên không chuyên ngành ngoại ngữ: Có trình độ ngoại ngữ Bậc 2 (A2) theo quy định tại Thông tư số 01/2014/TT-BGDĐT ngày 24/01/2014 của Bộ Giáo dục và Đào tạo ban hành Khung năng lực ngoại ngữ 6 bậc dùng cho Việt Nam hoặc tương đương trở lên. 
+ Đối với giáo viên, giảng viên chuyên ngành ngoại ngữ (giáo viên, giảng viên tổ Anh văn thuộc Khoa KHCB): Có trình độ ngoại ngữ Bậc 5 (C1) theo quy định tại Thông tư số 01/2014/TT-BGDĐT ngày 24/01/2014 của Bộ Giáo dục và Đào tạo ban hành Khung năng lực ngoại ngữ 6 bậc dùng cho Việt Nam hoặc tương đương trở lên. Và trình độ ngoại ngữ thứ hai phải đạt Bậc 2 (A2) theo quy định tại Thông tư số 01/2014/TT-BGDĐT.</t>
  </si>
  <si>
    <r>
      <t xml:space="preserve">Điểm đánh giá đạt được </t>
    </r>
    <r>
      <rPr>
        <b/>
        <i/>
        <sz val="12"/>
        <color rgb="FFFF0000"/>
        <rFont val="Times New Roman"/>
        <family val="1"/>
      </rPr>
      <t>(Nhà giáo tự cho điểm)</t>
    </r>
  </si>
  <si>
    <r>
      <t xml:space="preserve">Điểm đánh giá đạt được </t>
    </r>
    <r>
      <rPr>
        <b/>
        <i/>
        <sz val="12"/>
        <color rgb="FFFF0000"/>
        <rFont val="Times New Roman"/>
        <family val="1"/>
      </rPr>
      <t>(Dành cho Trưởng bộ môn)</t>
    </r>
  </si>
  <si>
    <r>
      <t xml:space="preserve">Điểm đánh giá đạt được </t>
    </r>
    <r>
      <rPr>
        <b/>
        <i/>
        <sz val="12"/>
        <color rgb="FFFF0000"/>
        <rFont val="Times New Roman"/>
        <family val="1"/>
      </rPr>
      <t>(Dành cho Trưởng khoa)</t>
    </r>
  </si>
  <si>
    <r>
      <rPr>
        <i/>
        <sz val="13"/>
        <color theme="1"/>
        <rFont val="Times New Roman"/>
        <family val="1"/>
      </rPr>
      <t>TP. HCM, ngày…..tháng…..năm 2018</t>
    </r>
    <r>
      <rPr>
        <sz val="13"/>
        <color theme="1"/>
        <rFont val="Times New Roman"/>
        <family val="1"/>
      </rPr>
      <t xml:space="preserve">
</t>
    </r>
    <r>
      <rPr>
        <b/>
        <sz val="13"/>
        <color theme="1"/>
        <rFont val="Times New Roman"/>
        <family val="1"/>
      </rPr>
      <t>Nhà giáo tự đánh giá</t>
    </r>
    <r>
      <rPr>
        <sz val="13"/>
        <color theme="1"/>
        <rFont val="Times New Roman"/>
        <family val="1"/>
      </rPr>
      <t xml:space="preserve">
</t>
    </r>
    <r>
      <rPr>
        <i/>
        <sz val="13"/>
        <color theme="1"/>
        <rFont val="Times New Roman"/>
        <family val="1"/>
      </rPr>
      <t>(ký và ghi rõ họ, tên)</t>
    </r>
  </si>
  <si>
    <r>
      <t xml:space="preserve">TP.HCM, ngày…… tháng …… năm 2018
</t>
    </r>
    <r>
      <rPr>
        <b/>
        <sz val="13"/>
        <color rgb="FF000000"/>
        <rFont val="Times New Roman"/>
        <family val="1"/>
      </rPr>
      <t>Trưởng khoa</t>
    </r>
    <r>
      <rPr>
        <i/>
        <sz val="13"/>
        <color rgb="FF000000"/>
        <rFont val="Times New Roman"/>
        <family val="1"/>
      </rPr>
      <t xml:space="preserve">
(ký và ghi rõ họ, tên)</t>
    </r>
  </si>
  <si>
    <t>Tỷ lệ % của điểm đánh giá đạt được so với điểm đánh giá tối đa của mỗi tiêu chuẩn</t>
  </si>
  <si>
    <t>Tỷ lệ % của điểm đánh giá đạt được so với điểm đánh giá tối đa của mỗi tiêu chuẩn</t>
  </si>
  <si>
    <r>
      <t>Các minh chứng</t>
    </r>
    <r>
      <rPr>
        <b/>
        <i/>
        <sz val="12"/>
        <color rgb="FFFF0000"/>
        <rFont val="Times New Roman"/>
        <family val="1"/>
      </rPr>
      <t xml:space="preserve"> (Nhà giáo nhập minh chứng ở cột này; Mỗi tiêu chuẩn cho điểm phải có minh chứng)</t>
    </r>
  </si>
  <si>
    <r>
      <t>Các minh chứng</t>
    </r>
    <r>
      <rPr>
        <b/>
        <i/>
        <sz val="12"/>
        <color rgb="FFFF0000"/>
        <rFont val="Times New Roman"/>
        <family val="1"/>
      </rPr>
      <t xml:space="preserve"> (Khoa nhập minh chứng ở cột này; Mỗi tiêu chuẩn cho điểm phải có minh chứng)</t>
    </r>
  </si>
  <si>
    <r>
      <t xml:space="preserve">        </t>
    </r>
    <r>
      <rPr>
        <i/>
        <sz val="13"/>
        <color rgb="FFFF0000"/>
        <rFont val="Times New Roman"/>
        <family val="1"/>
      </rPr>
      <t>Ghi chú: Nhà giáo chỉ cho điểm vào cột: "Nhà giáo tự cho điểm" và ghi các minh chứng vào cột: Các minh chứng của Nhà giáo.
                      Các ô tô màu Nhà giáo không nhập điểm hoặc không ghi các minh chứng vào các ô đó
                     Các Trưởng bộ môn cho điểm Nhà giáo thuộc bộ môn quản lý vào các ô màu hồng (sau khi Trưởng khoa chấm xong).</t>
    </r>
  </si>
  <si>
    <t xml:space="preserve">         Khoa, tổ bộ môn: Khoa CN Cơ khí, tổ Cơ điện - Cơ điện tử</t>
  </si>
  <si>
    <t xml:space="preserve">         Cấp trình độ giảng dạy: Cao đẳng</t>
  </si>
  <si>
    <r>
      <t xml:space="preserve">         Họ và tên: </t>
    </r>
    <r>
      <rPr>
        <b/>
        <sz val="13"/>
        <color rgb="FF000000"/>
        <rFont val="Times New Roman"/>
        <family val="1"/>
      </rPr>
      <t>ĐỖ THỊ PHƯƠNG KHANH</t>
    </r>
  </si>
  <si>
    <t xml:space="preserve">         Nhiệm vụ được phân công giảng dạy (Lý thuyết, thực hành, tích hợp): Lý thuyết, thực hành. </t>
  </si>
  <si>
    <t>Bằng thạc sĩ kỹ thuật
Bằng thạc sĩ giáo dục
Bằng đại học cơ khí</t>
  </si>
  <si>
    <t>Bằng đại học Tiếng Anh</t>
  </si>
  <si>
    <t>Chứng chỉ B</t>
  </si>
  <si>
    <t>Chứng chỉ sư phạm</t>
  </si>
  <si>
    <t>Dạy trên 12 tháng.</t>
  </si>
  <si>
    <t>Làm đề cương CDIO</t>
  </si>
  <si>
    <t>đưa SV đi thực tập</t>
  </si>
</sst>
</file>

<file path=xl/styles.xml><?xml version="1.0" encoding="utf-8"?>
<styleSheet xmlns="http://schemas.openxmlformats.org/spreadsheetml/2006/main" xmlns:mc="http://schemas.openxmlformats.org/markup-compatibility/2006" xmlns:x14ac="http://schemas.microsoft.com/office/spreadsheetml/2009/9/ac" mc:Ignorable="x14ac">
  <numFmts count="1">
    <numFmt numFmtId="164" formatCode="0.0%"/>
  </numFmts>
  <fonts count="24" x14ac:knownFonts="1">
    <font>
      <sz val="11"/>
      <color theme="1"/>
      <name val="Calibri"/>
      <family val="2"/>
      <scheme val="minor"/>
    </font>
    <font>
      <b/>
      <sz val="12"/>
      <color rgb="FF000000"/>
      <name val="Times New Roman"/>
      <family val="1"/>
    </font>
    <font>
      <sz val="12"/>
      <color rgb="FF000000"/>
      <name val="Times New Roman"/>
      <family val="1"/>
    </font>
    <font>
      <b/>
      <sz val="13"/>
      <color rgb="FF000000"/>
      <name val="Times New Roman"/>
      <family val="1"/>
    </font>
    <font>
      <b/>
      <i/>
      <sz val="12"/>
      <color rgb="FF000000"/>
      <name val="Times New Roman"/>
      <family val="1"/>
    </font>
    <font>
      <sz val="9"/>
      <color rgb="FF000000"/>
      <name val="Times New Roman"/>
      <family val="1"/>
    </font>
    <font>
      <sz val="11"/>
      <color theme="1"/>
      <name val="Times New Roman"/>
      <family val="1"/>
    </font>
    <font>
      <sz val="12"/>
      <color theme="1"/>
      <name val="Times New Roman"/>
      <family val="1"/>
    </font>
    <font>
      <sz val="13"/>
      <color rgb="FF000000"/>
      <name val="Times New Roman"/>
      <family val="1"/>
    </font>
    <font>
      <b/>
      <sz val="14"/>
      <color rgb="FF000000"/>
      <name val="Times New Roman"/>
      <family val="1"/>
    </font>
    <font>
      <b/>
      <sz val="9"/>
      <color rgb="FF000000"/>
      <name val="Times New Roman"/>
      <family val="1"/>
    </font>
    <font>
      <b/>
      <sz val="12"/>
      <color rgb="FFFF0000"/>
      <name val="Times New Roman"/>
      <family val="1"/>
    </font>
    <font>
      <b/>
      <sz val="12"/>
      <name val="Times New Roman"/>
      <family val="1"/>
    </font>
    <font>
      <sz val="12"/>
      <name val="Times New Roman"/>
      <family val="1"/>
    </font>
    <font>
      <i/>
      <sz val="13"/>
      <color rgb="FF000000"/>
      <name val="Times New Roman"/>
      <family val="1"/>
    </font>
    <font>
      <b/>
      <sz val="22"/>
      <color rgb="FFFF0000"/>
      <name val="Times New Roman"/>
      <family val="1"/>
    </font>
    <font>
      <b/>
      <i/>
      <sz val="12"/>
      <color rgb="FFFF0000"/>
      <name val="Times New Roman"/>
      <family val="1"/>
    </font>
    <font>
      <sz val="13"/>
      <color theme="1"/>
      <name val="Times New Roman"/>
      <family val="1"/>
    </font>
    <font>
      <b/>
      <sz val="13"/>
      <color theme="1"/>
      <name val="Times New Roman"/>
      <family val="1"/>
    </font>
    <font>
      <i/>
      <sz val="13"/>
      <color theme="1"/>
      <name val="Times New Roman"/>
      <family val="1"/>
    </font>
    <font>
      <b/>
      <sz val="12"/>
      <color theme="1"/>
      <name val="Times New Roman"/>
      <family val="1"/>
    </font>
    <font>
      <sz val="9"/>
      <color theme="1"/>
      <name val="Times New Roman"/>
      <family val="1"/>
    </font>
    <font>
      <i/>
      <sz val="13"/>
      <color rgb="FFFF0000"/>
      <name val="Times New Roman"/>
      <family val="1"/>
    </font>
    <font>
      <b/>
      <sz val="11"/>
      <color theme="1"/>
      <name val="Calibri"/>
      <family val="2"/>
      <scheme val="minor"/>
    </font>
  </fonts>
  <fills count="9">
    <fill>
      <patternFill patternType="none"/>
    </fill>
    <fill>
      <patternFill patternType="gray125"/>
    </fill>
    <fill>
      <patternFill patternType="solid">
        <fgColor rgb="FFFFFFFF"/>
        <bgColor indexed="64"/>
      </patternFill>
    </fill>
    <fill>
      <patternFill patternType="solid">
        <fgColor rgb="FFFFFF00"/>
        <bgColor indexed="64"/>
      </patternFill>
    </fill>
    <fill>
      <patternFill patternType="solid">
        <fgColor theme="8" tint="0.79998168889431442"/>
        <bgColor indexed="64"/>
      </patternFill>
    </fill>
    <fill>
      <patternFill patternType="solid">
        <fgColor rgb="FF66FFFF"/>
        <bgColor indexed="64"/>
      </patternFill>
    </fill>
    <fill>
      <patternFill patternType="solid">
        <fgColor rgb="FFFFFF99"/>
        <bgColor indexed="64"/>
      </patternFill>
    </fill>
    <fill>
      <patternFill patternType="solid">
        <fgColor theme="4" tint="0.79998168889431442"/>
        <bgColor indexed="64"/>
      </patternFill>
    </fill>
    <fill>
      <patternFill patternType="solid">
        <fgColor rgb="FFFFCCFF"/>
        <bgColor indexed="64"/>
      </patternFill>
    </fill>
  </fills>
  <borders count="9">
    <border>
      <left/>
      <right/>
      <top/>
      <bottom/>
      <diagonal/>
    </border>
    <border>
      <left style="medium">
        <color indexed="64"/>
      </left>
      <right style="medium">
        <color indexed="64"/>
      </right>
      <top style="medium">
        <color indexed="64"/>
      </top>
      <bottom style="medium">
        <color indexed="64"/>
      </bottom>
      <diagonal/>
    </border>
    <border>
      <left style="medium">
        <color indexed="64"/>
      </left>
      <right style="medium">
        <color indexed="64"/>
      </right>
      <top style="medium">
        <color indexed="64"/>
      </top>
      <bottom/>
      <diagonal/>
    </border>
    <border>
      <left style="medium">
        <color indexed="64"/>
      </left>
      <right style="medium">
        <color indexed="64"/>
      </right>
      <top/>
      <bottom style="medium">
        <color indexed="64"/>
      </bottom>
      <diagonal/>
    </border>
    <border>
      <left style="medium">
        <color indexed="64"/>
      </left>
      <right/>
      <top style="medium">
        <color indexed="64"/>
      </top>
      <bottom style="medium">
        <color indexed="64"/>
      </bottom>
      <diagonal/>
    </border>
    <border>
      <left/>
      <right/>
      <top style="medium">
        <color indexed="64"/>
      </top>
      <bottom style="medium">
        <color indexed="64"/>
      </bottom>
      <diagonal/>
    </border>
    <border>
      <left/>
      <right style="medium">
        <color indexed="64"/>
      </right>
      <top style="medium">
        <color indexed="64"/>
      </top>
      <bottom style="medium">
        <color indexed="64"/>
      </bottom>
      <diagonal/>
    </border>
    <border>
      <left/>
      <right style="medium">
        <color indexed="64"/>
      </right>
      <top style="medium">
        <color indexed="64"/>
      </top>
      <bottom/>
      <diagonal/>
    </border>
    <border>
      <left/>
      <right/>
      <top/>
      <bottom style="medium">
        <color indexed="64"/>
      </bottom>
      <diagonal/>
    </border>
  </borders>
  <cellStyleXfs count="1">
    <xf numFmtId="0" fontId="0" fillId="0" borderId="0"/>
  </cellStyleXfs>
  <cellXfs count="79">
    <xf numFmtId="0" fontId="0" fillId="0" borderId="0" xfId="0"/>
    <xf numFmtId="0" fontId="4" fillId="2" borderId="1" xfId="0" applyFont="1" applyFill="1" applyBorder="1" applyAlignment="1">
      <alignment horizontal="center" vertical="center" wrapText="1"/>
    </xf>
    <xf numFmtId="0" fontId="4" fillId="2" borderId="4" xfId="0" applyFont="1" applyFill="1" applyBorder="1" applyAlignment="1">
      <alignment horizontal="center" vertical="center" wrapText="1"/>
    </xf>
    <xf numFmtId="0" fontId="2" fillId="2" borderId="1" xfId="0" applyFont="1" applyFill="1" applyBorder="1" applyAlignment="1">
      <alignment horizontal="center" vertical="center" wrapText="1"/>
    </xf>
    <xf numFmtId="0" fontId="2" fillId="2" borderId="1" xfId="0" applyFont="1" applyFill="1" applyBorder="1" applyAlignment="1">
      <alignment horizontal="justify" vertical="center" wrapText="1"/>
    </xf>
    <xf numFmtId="0" fontId="1" fillId="2" borderId="1" xfId="0" applyFont="1" applyFill="1" applyBorder="1" applyAlignment="1">
      <alignment horizontal="center" vertical="center" wrapText="1"/>
    </xf>
    <xf numFmtId="0" fontId="5" fillId="2" borderId="1" xfId="0" applyFont="1" applyFill="1" applyBorder="1" applyAlignment="1">
      <alignment horizontal="justify" vertical="center" wrapText="1"/>
    </xf>
    <xf numFmtId="0" fontId="2" fillId="2" borderId="2" xfId="0" applyFont="1" applyFill="1" applyBorder="1" applyAlignment="1">
      <alignment horizontal="center" vertical="center" wrapText="1"/>
    </xf>
    <xf numFmtId="0" fontId="6" fillId="2" borderId="1" xfId="0" applyFont="1" applyFill="1" applyBorder="1" applyAlignment="1">
      <alignment horizontal="justify" vertical="center" wrapText="1"/>
    </xf>
    <xf numFmtId="0" fontId="5" fillId="2" borderId="4" xfId="0" applyFont="1" applyFill="1" applyBorder="1" applyAlignment="1">
      <alignment vertical="center" wrapText="1"/>
    </xf>
    <xf numFmtId="0" fontId="1" fillId="2" borderId="4" xfId="0" applyFont="1" applyFill="1" applyBorder="1" applyAlignment="1">
      <alignment vertical="center" wrapText="1"/>
    </xf>
    <xf numFmtId="0" fontId="1" fillId="2" borderId="6" xfId="0" applyFont="1" applyFill="1" applyBorder="1" applyAlignment="1">
      <alignment vertical="center" wrapText="1"/>
    </xf>
    <xf numFmtId="0" fontId="1" fillId="3" borderId="1" xfId="0" applyFont="1" applyFill="1" applyBorder="1" applyAlignment="1">
      <alignment horizontal="center" vertical="center" wrapText="1"/>
    </xf>
    <xf numFmtId="1" fontId="1" fillId="3" borderId="1" xfId="0" applyNumberFormat="1" applyFont="1" applyFill="1" applyBorder="1" applyAlignment="1">
      <alignment horizontal="center" vertical="center" wrapText="1"/>
    </xf>
    <xf numFmtId="0" fontId="2" fillId="4" borderId="1" xfId="0" applyFont="1" applyFill="1" applyBorder="1" applyAlignment="1">
      <alignment horizontal="center" vertical="center" wrapText="1"/>
    </xf>
    <xf numFmtId="1" fontId="2" fillId="4" borderId="4" xfId="0" applyNumberFormat="1" applyFont="1" applyFill="1" applyBorder="1" applyAlignment="1">
      <alignment horizontal="center" vertical="center" wrapText="1"/>
    </xf>
    <xf numFmtId="164" fontId="13" fillId="4" borderId="1" xfId="0" applyNumberFormat="1" applyFont="1" applyFill="1" applyBorder="1" applyAlignment="1">
      <alignment horizontal="center" vertical="center" wrapText="1"/>
    </xf>
    <xf numFmtId="0" fontId="0" fillId="0" borderId="0" xfId="0" applyFill="1"/>
    <xf numFmtId="0" fontId="15" fillId="0" borderId="8" xfId="0" applyFont="1" applyBorder="1" applyAlignment="1">
      <alignment horizontal="center"/>
    </xf>
    <xf numFmtId="0" fontId="2" fillId="0" borderId="0" xfId="0" applyFont="1" applyFill="1" applyBorder="1" applyAlignment="1">
      <alignment horizontal="center" vertical="center" wrapText="1"/>
    </xf>
    <xf numFmtId="0" fontId="1" fillId="5" borderId="1" xfId="0" applyFont="1" applyFill="1" applyBorder="1" applyAlignment="1">
      <alignment horizontal="justify" vertical="center" wrapText="1"/>
    </xf>
    <xf numFmtId="0" fontId="11" fillId="5" borderId="1" xfId="0" applyFont="1" applyFill="1" applyBorder="1" applyAlignment="1">
      <alignment horizontal="center" vertical="center" wrapText="1"/>
    </xf>
    <xf numFmtId="164" fontId="11" fillId="5" borderId="1" xfId="0" applyNumberFormat="1" applyFont="1" applyFill="1" applyBorder="1" applyAlignment="1">
      <alignment horizontal="center" vertical="center" wrapText="1"/>
    </xf>
    <xf numFmtId="0" fontId="2" fillId="6" borderId="1" xfId="0" applyFont="1" applyFill="1" applyBorder="1" applyAlignment="1">
      <alignment horizontal="justify" vertical="center" wrapText="1"/>
    </xf>
    <xf numFmtId="0" fontId="1" fillId="6" borderId="1" xfId="0" applyFont="1" applyFill="1" applyBorder="1" applyAlignment="1">
      <alignment horizontal="center" vertical="center" wrapText="1"/>
    </xf>
    <xf numFmtId="164" fontId="1" fillId="6" borderId="1" xfId="0" applyNumberFormat="1" applyFont="1" applyFill="1" applyBorder="1" applyAlignment="1">
      <alignment horizontal="center" vertical="center" wrapText="1"/>
    </xf>
    <xf numFmtId="164" fontId="12" fillId="6" borderId="1" xfId="0" applyNumberFormat="1" applyFont="1" applyFill="1" applyBorder="1" applyAlignment="1">
      <alignment horizontal="center" vertical="center" wrapText="1"/>
    </xf>
    <xf numFmtId="0" fontId="7" fillId="6" borderId="1" xfId="0" applyFont="1" applyFill="1" applyBorder="1" applyAlignment="1">
      <alignment horizontal="justify" vertical="center" wrapText="1"/>
    </xf>
    <xf numFmtId="0" fontId="2" fillId="6" borderId="4" xfId="0" applyFont="1" applyFill="1" applyBorder="1" applyAlignment="1">
      <alignment vertical="center" wrapText="1"/>
    </xf>
    <xf numFmtId="0" fontId="1" fillId="5" borderId="4" xfId="0" applyFont="1" applyFill="1" applyBorder="1" applyAlignment="1">
      <alignment vertical="center" wrapText="1"/>
    </xf>
    <xf numFmtId="0" fontId="14" fillId="0" borderId="0" xfId="0" applyFont="1" applyAlignment="1"/>
    <xf numFmtId="0" fontId="3" fillId="0" borderId="0" xfId="0" applyFont="1" applyAlignment="1">
      <alignment vertical="center"/>
    </xf>
    <xf numFmtId="0" fontId="14" fillId="0" borderId="0" xfId="0" applyFont="1" applyAlignment="1">
      <alignment vertical="center"/>
    </xf>
    <xf numFmtId="0" fontId="8" fillId="0" borderId="0" xfId="0" applyFont="1" applyAlignment="1">
      <alignment horizontal="left" vertical="center"/>
    </xf>
    <xf numFmtId="0" fontId="15" fillId="0" borderId="8" xfId="0" applyFont="1" applyFill="1" applyBorder="1" applyAlignment="1">
      <alignment horizontal="center"/>
    </xf>
    <xf numFmtId="0" fontId="4" fillId="0" borderId="1" xfId="0" applyFont="1" applyFill="1" applyBorder="1" applyAlignment="1">
      <alignment horizontal="center" vertical="center" wrapText="1"/>
    </xf>
    <xf numFmtId="1" fontId="2" fillId="0" borderId="4" xfId="0" applyNumberFormat="1" applyFont="1" applyFill="1" applyBorder="1" applyAlignment="1">
      <alignment horizontal="center" vertical="center" wrapText="1"/>
    </xf>
    <xf numFmtId="0" fontId="14" fillId="0" borderId="0" xfId="0" applyFont="1" applyFill="1" applyAlignment="1"/>
    <xf numFmtId="0" fontId="3" fillId="0" borderId="0" xfId="0" applyFont="1" applyFill="1" applyAlignment="1">
      <alignment vertical="center"/>
    </xf>
    <xf numFmtId="0" fontId="14" fillId="0" borderId="0" xfId="0" applyFont="1" applyFill="1" applyAlignment="1">
      <alignment vertical="center"/>
    </xf>
    <xf numFmtId="0" fontId="1" fillId="5" borderId="1" xfId="0" applyFont="1" applyFill="1" applyBorder="1" applyAlignment="1">
      <alignment horizontal="center" vertical="center" wrapText="1"/>
    </xf>
    <xf numFmtId="0" fontId="1" fillId="7" borderId="1" xfId="0" applyFont="1" applyFill="1" applyBorder="1" applyAlignment="1">
      <alignment horizontal="center" vertical="center" wrapText="1"/>
    </xf>
    <xf numFmtId="0" fontId="2" fillId="7" borderId="1" xfId="0" applyFont="1" applyFill="1" applyBorder="1" applyAlignment="1">
      <alignment horizontal="center" vertical="center" wrapText="1"/>
    </xf>
    <xf numFmtId="0" fontId="2" fillId="7" borderId="2" xfId="0" applyFont="1" applyFill="1" applyBorder="1" applyAlignment="1">
      <alignment horizontal="center" vertical="center" wrapText="1"/>
    </xf>
    <xf numFmtId="164" fontId="2" fillId="7" borderId="1" xfId="0" applyNumberFormat="1" applyFont="1" applyFill="1" applyBorder="1" applyAlignment="1">
      <alignment horizontal="center" vertical="center" wrapText="1"/>
    </xf>
    <xf numFmtId="0" fontId="1" fillId="6" borderId="6" xfId="0" applyFont="1" applyFill="1" applyBorder="1" applyAlignment="1">
      <alignment horizontal="center" vertical="center" wrapText="1"/>
    </xf>
    <xf numFmtId="0" fontId="20" fillId="6" borderId="6" xfId="0" applyFont="1" applyFill="1" applyBorder="1" applyAlignment="1">
      <alignment horizontal="center" vertical="center" wrapText="1"/>
    </xf>
    <xf numFmtId="0" fontId="20" fillId="5" borderId="1" xfId="0" applyFont="1" applyFill="1" applyBorder="1" applyAlignment="1">
      <alignment horizontal="center" vertical="center"/>
    </xf>
    <xf numFmtId="0" fontId="20" fillId="6" borderId="1" xfId="0" applyFont="1" applyFill="1" applyBorder="1" applyAlignment="1">
      <alignment horizontal="center" vertical="center"/>
    </xf>
    <xf numFmtId="0" fontId="11" fillId="0" borderId="8" xfId="0" applyFont="1" applyBorder="1" applyAlignment="1">
      <alignment horizontal="center"/>
    </xf>
    <xf numFmtId="0" fontId="7" fillId="0" borderId="0" xfId="0" applyFont="1"/>
    <xf numFmtId="0" fontId="5" fillId="2" borderId="1" xfId="0" applyFont="1" applyFill="1" applyBorder="1" applyAlignment="1">
      <alignment horizontal="center" vertical="center" wrapText="1"/>
    </xf>
    <xf numFmtId="0" fontId="21" fillId="0" borderId="1" xfId="0" applyFont="1" applyBorder="1"/>
    <xf numFmtId="0" fontId="10" fillId="2" borderId="1" xfId="0" applyFont="1" applyFill="1" applyBorder="1" applyAlignment="1">
      <alignment horizontal="center" vertical="center" wrapText="1"/>
    </xf>
    <xf numFmtId="0" fontId="5" fillId="2" borderId="6" xfId="0" applyFont="1" applyFill="1" applyBorder="1" applyAlignment="1">
      <alignment horizontal="center" vertical="center" wrapText="1"/>
    </xf>
    <xf numFmtId="0" fontId="5" fillId="2" borderId="2" xfId="0" applyFont="1" applyFill="1" applyBorder="1" applyAlignment="1">
      <alignment horizontal="center" vertical="center" wrapText="1"/>
    </xf>
    <xf numFmtId="0" fontId="5" fillId="2" borderId="7" xfId="0" applyFont="1" applyFill="1" applyBorder="1" applyAlignment="1">
      <alignment horizontal="center" vertical="center" wrapText="1"/>
    </xf>
    <xf numFmtId="10" fontId="1" fillId="3" borderId="1" xfId="0" applyNumberFormat="1" applyFont="1" applyFill="1" applyBorder="1" applyAlignment="1">
      <alignment horizontal="center" vertical="center" wrapText="1"/>
    </xf>
    <xf numFmtId="0" fontId="1" fillId="8" borderId="1" xfId="0" applyFont="1" applyFill="1" applyBorder="1" applyAlignment="1">
      <alignment horizontal="center" vertical="center" wrapText="1"/>
    </xf>
    <xf numFmtId="1" fontId="2" fillId="8" borderId="4" xfId="0" applyNumberFormat="1" applyFont="1" applyFill="1" applyBorder="1" applyAlignment="1">
      <alignment horizontal="center" vertical="center" wrapText="1"/>
    </xf>
    <xf numFmtId="1" fontId="1" fillId="8" borderId="1" xfId="0" applyNumberFormat="1" applyFont="1" applyFill="1" applyBorder="1" applyAlignment="1">
      <alignment horizontal="center" vertical="center" wrapText="1"/>
    </xf>
    <xf numFmtId="0" fontId="21" fillId="0" borderId="1" xfId="0" applyFont="1" applyBorder="1" applyAlignment="1">
      <alignment horizontal="center" vertical="center"/>
    </xf>
    <xf numFmtId="0" fontId="14" fillId="0" borderId="0" xfId="0" applyFont="1" applyAlignment="1">
      <alignment horizontal="left" vertical="center" wrapText="1"/>
    </xf>
    <xf numFmtId="0" fontId="1" fillId="2" borderId="2" xfId="0" applyFont="1" applyFill="1" applyBorder="1" applyAlignment="1">
      <alignment horizontal="center" vertical="center" wrapText="1"/>
    </xf>
    <xf numFmtId="0" fontId="1" fillId="2" borderId="3" xfId="0" applyFont="1" applyFill="1" applyBorder="1" applyAlignment="1">
      <alignment horizontal="center" vertical="center" wrapText="1"/>
    </xf>
    <xf numFmtId="0" fontId="9" fillId="0" borderId="0" xfId="0" applyFont="1" applyAlignment="1">
      <alignment horizontal="center" vertical="center"/>
    </xf>
    <xf numFmtId="0" fontId="8" fillId="0" borderId="0" xfId="0" applyFont="1" applyAlignment="1">
      <alignment horizontal="left" vertical="center"/>
    </xf>
    <xf numFmtId="0" fontId="3" fillId="2" borderId="4" xfId="0" applyFont="1" applyFill="1" applyBorder="1" applyAlignment="1">
      <alignment horizontal="center" vertical="center" wrapText="1"/>
    </xf>
    <xf numFmtId="0" fontId="3" fillId="2" borderId="5" xfId="0" applyFont="1" applyFill="1" applyBorder="1" applyAlignment="1">
      <alignment horizontal="center" vertical="center" wrapText="1"/>
    </xf>
    <xf numFmtId="0" fontId="3" fillId="2" borderId="6" xfId="0" applyFont="1" applyFill="1" applyBorder="1" applyAlignment="1">
      <alignment horizontal="center" vertical="center" wrapText="1"/>
    </xf>
    <xf numFmtId="0" fontId="18" fillId="0" borderId="0" xfId="0" applyFont="1" applyAlignment="1">
      <alignment horizontal="left" vertical="center"/>
    </xf>
    <xf numFmtId="0" fontId="23" fillId="0" borderId="0" xfId="0" applyFont="1" applyAlignment="1">
      <alignment horizontal="left" vertical="center"/>
    </xf>
    <xf numFmtId="0" fontId="23" fillId="0" borderId="0" xfId="0" applyFont="1" applyAlignment="1">
      <alignment horizontal="center"/>
    </xf>
    <xf numFmtId="0" fontId="17" fillId="0" borderId="0" xfId="0" applyFont="1" applyAlignment="1">
      <alignment horizontal="center" vertical="center" wrapText="1"/>
    </xf>
    <xf numFmtId="0" fontId="0" fillId="0" borderId="0" xfId="0" applyAlignment="1">
      <alignment horizontal="center" vertical="center" wrapText="1"/>
    </xf>
    <xf numFmtId="0" fontId="14" fillId="0" borderId="0" xfId="0" applyFont="1" applyAlignment="1">
      <alignment horizontal="center" vertical="center" wrapText="1"/>
    </xf>
    <xf numFmtId="0" fontId="14" fillId="0" borderId="0" xfId="0" applyFont="1" applyAlignment="1">
      <alignment horizontal="center" vertical="center"/>
    </xf>
    <xf numFmtId="0" fontId="1" fillId="3" borderId="4" xfId="0" applyFont="1" applyFill="1" applyBorder="1" applyAlignment="1">
      <alignment horizontal="center" vertical="center" wrapText="1"/>
    </xf>
    <xf numFmtId="0" fontId="1" fillId="3" borderId="6" xfId="0" applyFont="1" applyFill="1" applyBorder="1" applyAlignment="1">
      <alignment horizontal="center" vertical="center" wrapText="1"/>
    </xf>
  </cellXfs>
  <cellStyles count="1">
    <cellStyle name="Normal" xfId="0" builtinId="0"/>
  </cellStyles>
  <dxfs count="0"/>
  <tableStyles count="0" defaultTableStyle="TableStyleMedium2" defaultPivotStyle="PivotStyleLight16"/>
  <colors>
    <mruColors>
      <color rgb="FF66FFFF"/>
      <color rgb="FFFFFF99"/>
      <color rgb="FFFFCCFF"/>
      <color rgb="FFFFFF00"/>
      <color rgb="FFCCFFFF"/>
      <color rgb="FF99FF99"/>
      <color rgb="FFFF99FF"/>
    </mruColors>
  </colors>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worksheet" Target="worksheets/sheet3.xml"/><Relationship Id="rId7" Type="http://schemas.openxmlformats.org/officeDocument/2006/relationships/calcChain" Target="calcChain.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sharedStrings" Target="sharedStrings.xml"/><Relationship Id="rId5" Type="http://schemas.openxmlformats.org/officeDocument/2006/relationships/styles" Target="styles.xml"/><Relationship Id="rId4" Type="http://schemas.openxmlformats.org/officeDocument/2006/relationships/theme" Target="theme/theme1.xml"/></Relationships>
</file>

<file path=xl/drawings/drawing1.xml><?xml version="1.0" encoding="utf-8"?>
<xdr:wsDr xmlns:xdr="http://schemas.openxmlformats.org/drawingml/2006/spreadsheetDrawing" xmlns:a="http://schemas.openxmlformats.org/drawingml/2006/main">
  <xdr:twoCellAnchor>
    <xdr:from>
      <xdr:col>4</xdr:col>
      <xdr:colOff>609600</xdr:colOff>
      <xdr:row>1</xdr:row>
      <xdr:rowOff>76200</xdr:rowOff>
    </xdr:from>
    <xdr:to>
      <xdr:col>9</xdr:col>
      <xdr:colOff>682625</xdr:colOff>
      <xdr:row>4</xdr:row>
      <xdr:rowOff>142875</xdr:rowOff>
    </xdr:to>
    <xdr:grpSp>
      <xdr:nvGrpSpPr>
        <xdr:cNvPr id="16" name="Group 15"/>
        <xdr:cNvGrpSpPr/>
      </xdr:nvGrpSpPr>
      <xdr:grpSpPr>
        <a:xfrm>
          <a:off x="3445565" y="274983"/>
          <a:ext cx="4817303" cy="663022"/>
          <a:chOff x="3495675" y="221240"/>
          <a:chExt cx="3978275" cy="743585"/>
        </a:xfrm>
      </xdr:grpSpPr>
      <xdr:sp macro="" textlink="">
        <xdr:nvSpPr>
          <xdr:cNvPr id="9" name="Text Box 1"/>
          <xdr:cNvSpPr txBox="1"/>
        </xdr:nvSpPr>
        <xdr:spPr>
          <a:xfrm>
            <a:off x="3495675" y="221240"/>
            <a:ext cx="3978275" cy="743585"/>
          </a:xfrm>
          <a:prstGeom prst="rect">
            <a:avLst/>
          </a:prstGeom>
          <a:noFill/>
          <a:ln w="6350">
            <a:noFill/>
          </a:ln>
          <a:effectLst/>
        </xdr:spPr>
        <xdr:txBody>
          <a:bodyPr rot="0" spcFirstLastPara="0" vert="horz" wrap="square" lIns="91440" tIns="45720" rIns="91440" bIns="45720" numCol="1" spcCol="0" rtlCol="0" fromWordArt="0" anchor="t" anchorCtr="0" forceAA="0" compatLnSpc="1">
            <a:prstTxWarp prst="textNoShape">
              <a:avLst/>
            </a:prstTxWarp>
            <a:spAutoFit/>
          </a:bodyPr>
          <a:lstStyle/>
          <a:p>
            <a:pPr algn="ctr">
              <a:lnSpc>
                <a:spcPct val="115000"/>
              </a:lnSpc>
              <a:spcBef>
                <a:spcPts val="600"/>
              </a:spcBef>
              <a:spcAft>
                <a:spcPts val="0"/>
              </a:spcAft>
            </a:pPr>
            <a:r>
              <a:rPr lang="vi-VN" sz="1300" b="1">
                <a:solidFill>
                  <a:srgbClr val="000000"/>
                </a:solidFill>
                <a:effectLst/>
                <a:latin typeface="Times New Roman"/>
                <a:ea typeface="Times New Roman"/>
                <a:cs typeface="Times New Roman"/>
              </a:rPr>
              <a:t>CỘNG HÒA XÃ HỘI CHỦ NGHĨA VIỆT NAM</a:t>
            </a:r>
            <a:br>
              <a:rPr lang="vi-VN" sz="1300" b="1">
                <a:solidFill>
                  <a:srgbClr val="000000"/>
                </a:solidFill>
                <a:effectLst/>
                <a:latin typeface="Times New Roman"/>
                <a:ea typeface="Times New Roman"/>
                <a:cs typeface="Times New Roman"/>
              </a:rPr>
            </a:br>
            <a:r>
              <a:rPr lang="vi-VN" sz="1300" b="1">
                <a:solidFill>
                  <a:srgbClr val="000000"/>
                </a:solidFill>
                <a:effectLst/>
                <a:latin typeface="Times New Roman"/>
                <a:ea typeface="Times New Roman"/>
                <a:cs typeface="Times New Roman"/>
              </a:rPr>
              <a:t>Độc lập - Tự do - Hạnh phúc </a:t>
            </a:r>
            <a:br>
              <a:rPr lang="vi-VN" sz="1300" b="1">
                <a:solidFill>
                  <a:srgbClr val="000000"/>
                </a:solidFill>
                <a:effectLst/>
                <a:latin typeface="Times New Roman"/>
                <a:ea typeface="Times New Roman"/>
                <a:cs typeface="Times New Roman"/>
              </a:rPr>
            </a:br>
            <a:endParaRPr lang="en-US" sz="1100">
              <a:effectLst/>
              <a:latin typeface="Arial"/>
              <a:ea typeface="Arial"/>
              <a:cs typeface="Times New Roman"/>
            </a:endParaRPr>
          </a:p>
        </xdr:txBody>
      </xdr:sp>
      <xdr:cxnSp macro="">
        <xdr:nvCxnSpPr>
          <xdr:cNvPr id="14" name="Straight Connector 13"/>
          <xdr:cNvCxnSpPr/>
        </xdr:nvCxnSpPr>
        <xdr:spPr>
          <a:xfrm>
            <a:off x="4664672" y="785794"/>
            <a:ext cx="1567088" cy="0"/>
          </a:xfrm>
          <a:prstGeom prst="line">
            <a:avLst/>
          </a:prstGeom>
          <a:ln>
            <a:solidFill>
              <a:schemeClr val="tx1"/>
            </a:solidFill>
          </a:ln>
        </xdr:spPr>
        <xdr:style>
          <a:lnRef idx="1">
            <a:schemeClr val="accent1"/>
          </a:lnRef>
          <a:fillRef idx="0">
            <a:schemeClr val="accent1"/>
          </a:fillRef>
          <a:effectRef idx="0">
            <a:schemeClr val="accent1"/>
          </a:effectRef>
          <a:fontRef idx="minor">
            <a:schemeClr val="tx1"/>
          </a:fontRef>
        </xdr:style>
      </xdr:cxnSp>
    </xdr:grpSp>
    <xdr:clientData/>
  </xdr:twoCellAnchor>
  <xdr:twoCellAnchor>
    <xdr:from>
      <xdr:col>0</xdr:col>
      <xdr:colOff>95250</xdr:colOff>
      <xdr:row>0</xdr:row>
      <xdr:rowOff>47625</xdr:rowOff>
    </xdr:from>
    <xdr:to>
      <xdr:col>4</xdr:col>
      <xdr:colOff>571500</xdr:colOff>
      <xdr:row>4</xdr:row>
      <xdr:rowOff>29210</xdr:rowOff>
    </xdr:to>
    <xdr:grpSp>
      <xdr:nvGrpSpPr>
        <xdr:cNvPr id="19" name="Group 18"/>
        <xdr:cNvGrpSpPr/>
      </xdr:nvGrpSpPr>
      <xdr:grpSpPr>
        <a:xfrm>
          <a:off x="95250" y="47625"/>
          <a:ext cx="3312215" cy="776715"/>
          <a:chOff x="95250" y="47625"/>
          <a:chExt cx="3240751" cy="743585"/>
        </a:xfrm>
      </xdr:grpSpPr>
      <xdr:sp macro="" textlink="">
        <xdr:nvSpPr>
          <xdr:cNvPr id="15" name="Text Box 2"/>
          <xdr:cNvSpPr txBox="1"/>
        </xdr:nvSpPr>
        <xdr:spPr>
          <a:xfrm>
            <a:off x="95250" y="47625"/>
            <a:ext cx="3240751" cy="743585"/>
          </a:xfrm>
          <a:prstGeom prst="rect">
            <a:avLst/>
          </a:prstGeom>
          <a:noFill/>
          <a:ln w="6350">
            <a:noFill/>
          </a:ln>
          <a:effectLst/>
        </xdr:spPr>
        <xdr:txBody>
          <a:bodyPr rot="0" spcFirstLastPara="0" vert="horz" wrap="square" lIns="91440" tIns="45720" rIns="91440" bIns="45720" numCol="1" spcCol="0" rtlCol="0" fromWordArt="0" anchor="t" anchorCtr="0" forceAA="0" compatLnSpc="1">
            <a:prstTxWarp prst="textNoShape">
              <a:avLst/>
            </a:prstTxWarp>
            <a:noAutofit/>
          </a:bodyPr>
          <a:lstStyle/>
          <a:p>
            <a:pPr algn="ctr">
              <a:lnSpc>
                <a:spcPct val="115000"/>
              </a:lnSpc>
              <a:spcAft>
                <a:spcPts val="0"/>
              </a:spcAft>
            </a:pPr>
            <a:r>
              <a:rPr lang="en-US" sz="1300">
                <a:solidFill>
                  <a:srgbClr val="000000"/>
                </a:solidFill>
                <a:effectLst/>
                <a:latin typeface="Times New Roman"/>
                <a:ea typeface="Times New Roman"/>
                <a:cs typeface="Times New Roman"/>
              </a:rPr>
              <a:t>TRƯỜNG CAO ĐẲNG LÝ TỰ TRỌNG</a:t>
            </a:r>
            <a:r>
              <a:rPr lang="vi-VN" sz="1300">
                <a:solidFill>
                  <a:srgbClr val="000000"/>
                </a:solidFill>
                <a:effectLst/>
                <a:latin typeface="Times New Roman"/>
                <a:ea typeface="Times New Roman"/>
                <a:cs typeface="Times New Roman"/>
              </a:rPr>
              <a:t/>
            </a:r>
            <a:br>
              <a:rPr lang="vi-VN" sz="1300">
                <a:solidFill>
                  <a:srgbClr val="000000"/>
                </a:solidFill>
                <a:effectLst/>
                <a:latin typeface="Times New Roman"/>
                <a:ea typeface="Times New Roman"/>
                <a:cs typeface="Times New Roman"/>
              </a:rPr>
            </a:br>
            <a:r>
              <a:rPr lang="en-US" sz="1300">
                <a:solidFill>
                  <a:srgbClr val="000000"/>
                </a:solidFill>
                <a:effectLst/>
                <a:latin typeface="Times New Roman"/>
                <a:ea typeface="Times New Roman"/>
                <a:cs typeface="Times New Roman"/>
              </a:rPr>
              <a:t>THÀNH PHỐ HỒ CHÍ MINH</a:t>
            </a:r>
            <a:r>
              <a:rPr lang="vi-VN" sz="1200">
                <a:solidFill>
                  <a:srgbClr val="000000"/>
                </a:solidFill>
                <a:effectLst/>
                <a:latin typeface="Times New Roman"/>
                <a:ea typeface="Times New Roman"/>
                <a:cs typeface="Times New Roman"/>
              </a:rPr>
              <a:t/>
            </a:r>
            <a:br>
              <a:rPr lang="vi-VN" sz="1200">
                <a:solidFill>
                  <a:srgbClr val="000000"/>
                </a:solidFill>
                <a:effectLst/>
                <a:latin typeface="Times New Roman"/>
                <a:ea typeface="Times New Roman"/>
                <a:cs typeface="Times New Roman"/>
              </a:rPr>
            </a:br>
            <a:r>
              <a:rPr lang="vi-VN" sz="1300" b="1">
                <a:solidFill>
                  <a:srgbClr val="000000"/>
                </a:solidFill>
                <a:effectLst/>
                <a:latin typeface="Times New Roman" pitchFamily="18" charset="0"/>
                <a:ea typeface="Times New Roman"/>
                <a:cs typeface="Times New Roman" pitchFamily="18" charset="0"/>
              </a:rPr>
              <a:t>KHOA </a:t>
            </a:r>
            <a:r>
              <a:rPr lang="en-US" sz="1300" b="1">
                <a:solidFill>
                  <a:srgbClr val="000000"/>
                </a:solidFill>
                <a:effectLst/>
                <a:latin typeface="Times New Roman" pitchFamily="18" charset="0"/>
                <a:ea typeface="Times New Roman"/>
                <a:cs typeface="Times New Roman" pitchFamily="18" charset="0"/>
              </a:rPr>
              <a:t>CN CƠ</a:t>
            </a:r>
            <a:r>
              <a:rPr lang="en-US" sz="1300" b="1" baseline="0">
                <a:solidFill>
                  <a:srgbClr val="000000"/>
                </a:solidFill>
                <a:effectLst/>
                <a:latin typeface="Times New Roman" pitchFamily="18" charset="0"/>
                <a:ea typeface="Times New Roman"/>
                <a:cs typeface="Times New Roman" pitchFamily="18" charset="0"/>
              </a:rPr>
              <a:t> KHÍ</a:t>
            </a:r>
            <a:endParaRPr lang="en-US" sz="1100">
              <a:effectLst/>
              <a:latin typeface="Times New Roman" pitchFamily="18" charset="0"/>
              <a:ea typeface="Arial"/>
              <a:cs typeface="Times New Roman" pitchFamily="18" charset="0"/>
            </a:endParaRPr>
          </a:p>
        </xdr:txBody>
      </xdr:sp>
      <xdr:cxnSp macro="">
        <xdr:nvCxnSpPr>
          <xdr:cNvPr id="18" name="Straight Connector 17"/>
          <xdr:cNvCxnSpPr/>
        </xdr:nvCxnSpPr>
        <xdr:spPr>
          <a:xfrm>
            <a:off x="900269" y="729615"/>
            <a:ext cx="1475208" cy="0"/>
          </a:xfrm>
          <a:prstGeom prst="line">
            <a:avLst/>
          </a:prstGeom>
          <a:ln>
            <a:solidFill>
              <a:schemeClr val="tx1"/>
            </a:solidFill>
          </a:ln>
        </xdr:spPr>
        <xdr:style>
          <a:lnRef idx="1">
            <a:schemeClr val="accent1"/>
          </a:lnRef>
          <a:fillRef idx="0">
            <a:schemeClr val="accent1"/>
          </a:fillRef>
          <a:effectRef idx="0">
            <a:schemeClr val="accent1"/>
          </a:effectRef>
          <a:fontRef idx="minor">
            <a:schemeClr val="tx1"/>
          </a:fontRef>
        </xdr:style>
      </xdr:cxnSp>
    </xdr:grpSp>
    <xdr:clientData/>
  </xdr:twoCellAnchor>
</xdr:wsDr>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3" Type="http://schemas.openxmlformats.org/officeDocument/2006/relationships/printerSettings" Target="../printerSettings/printerSettings1.bin"/><Relationship Id="rId2" Type="http://schemas.openxmlformats.org/officeDocument/2006/relationships/hyperlink" Target="https://thuvienphapluat.vn/phap-luat/tim-van-ban.aspx?keyword=03/2014/TT-BTTTT&amp;area=2&amp;type=0&amp;match=False&amp;vc=True&amp;lan=1" TargetMode="External"/><Relationship Id="rId1" Type="http://schemas.openxmlformats.org/officeDocument/2006/relationships/hyperlink" Target="https://thuvienphapluat.vn/phap-luat/tim-van-ban.aspx?keyword=01/2014/TT-BGD%C4%90T&amp;area=2&amp;type=0&amp;match=False&amp;vc=True&amp;lan=1" TargetMode="External"/><Relationship Id="rId4" Type="http://schemas.openxmlformats.org/officeDocument/2006/relationships/drawing" Target="../drawings/drawing1.xml"/></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6:M89"/>
  <sheetViews>
    <sheetView tabSelected="1" zoomScale="115" zoomScaleNormal="115" workbookViewId="0">
      <selection activeCell="M77" sqref="M77"/>
    </sheetView>
  </sheetViews>
  <sheetFormatPr defaultRowHeight="15.6" x14ac:dyDescent="0.3"/>
  <cols>
    <col min="1" max="1" width="25.88671875" customWidth="1"/>
    <col min="2" max="2" width="7.44140625" customWidth="1"/>
    <col min="3" max="3" width="7.44140625" hidden="1" customWidth="1"/>
    <col min="4" max="4" width="8" style="17" customWidth="1"/>
    <col min="5" max="5" width="13.109375" style="17" customWidth="1"/>
    <col min="6" max="6" width="24.88671875" customWidth="1"/>
    <col min="7" max="7" width="9.33203125" customWidth="1"/>
    <col min="8" max="8" width="8.5546875" customWidth="1"/>
    <col min="9" max="9" width="13.109375" customWidth="1"/>
    <col min="10" max="10" width="24.109375" style="50" customWidth="1"/>
  </cols>
  <sheetData>
    <row r="6" spans="1:13" ht="17.399999999999999" x14ac:dyDescent="0.3">
      <c r="A6" s="65" t="s">
        <v>60</v>
      </c>
      <c r="B6" s="65"/>
      <c r="C6" s="65"/>
      <c r="D6" s="65"/>
      <c r="E6" s="65"/>
      <c r="F6" s="65"/>
      <c r="G6" s="65"/>
      <c r="H6" s="65"/>
      <c r="I6" s="65"/>
      <c r="J6" s="65"/>
    </row>
    <row r="7" spans="1:13" ht="17.399999999999999" x14ac:dyDescent="0.3">
      <c r="A7" s="65" t="s">
        <v>61</v>
      </c>
      <c r="B7" s="65"/>
      <c r="C7" s="65"/>
      <c r="D7" s="65"/>
      <c r="E7" s="65"/>
      <c r="F7" s="65"/>
      <c r="G7" s="65"/>
      <c r="H7" s="65"/>
      <c r="I7" s="65"/>
      <c r="J7" s="65"/>
    </row>
    <row r="8" spans="1:13" ht="16.8" x14ac:dyDescent="0.3">
      <c r="A8" s="66" t="s">
        <v>83</v>
      </c>
      <c r="B8" s="66"/>
      <c r="C8" s="66"/>
      <c r="D8" s="66"/>
      <c r="E8" s="66"/>
      <c r="F8" s="66"/>
      <c r="G8" s="66"/>
      <c r="H8" s="66"/>
      <c r="I8" s="66"/>
      <c r="J8" s="66"/>
    </row>
    <row r="9" spans="1:13" ht="16.8" x14ac:dyDescent="0.3">
      <c r="A9" s="66" t="s">
        <v>81</v>
      </c>
      <c r="B9" s="66"/>
      <c r="C9" s="66"/>
      <c r="D9" s="66"/>
      <c r="E9" s="66"/>
      <c r="F9" s="66"/>
      <c r="G9" s="66"/>
      <c r="H9" s="66"/>
      <c r="I9" s="66"/>
      <c r="J9" s="66"/>
    </row>
    <row r="10" spans="1:13" ht="16.8" x14ac:dyDescent="0.3">
      <c r="A10" s="66" t="s">
        <v>82</v>
      </c>
      <c r="B10" s="66"/>
      <c r="C10" s="66"/>
      <c r="D10" s="66"/>
      <c r="E10" s="66"/>
      <c r="F10" s="66"/>
      <c r="G10" s="66"/>
      <c r="H10" s="66"/>
      <c r="I10" s="66"/>
      <c r="J10" s="66"/>
    </row>
    <row r="11" spans="1:13" ht="20.399999999999999" customHeight="1" x14ac:dyDescent="0.3">
      <c r="A11" s="33" t="s">
        <v>84</v>
      </c>
      <c r="B11" s="33"/>
      <c r="C11" s="33"/>
      <c r="D11" s="33"/>
      <c r="E11" s="33"/>
      <c r="F11" s="33"/>
      <c r="G11" s="33"/>
      <c r="H11" s="33"/>
      <c r="I11" s="33"/>
      <c r="J11" s="33"/>
    </row>
    <row r="12" spans="1:13" ht="54" customHeight="1" x14ac:dyDescent="0.3">
      <c r="A12" s="62" t="s">
        <v>80</v>
      </c>
      <c r="B12" s="62"/>
      <c r="C12" s="62"/>
      <c r="D12" s="62"/>
      <c r="E12" s="62"/>
      <c r="F12" s="62"/>
      <c r="G12" s="62"/>
      <c r="H12" s="62"/>
      <c r="I12" s="62"/>
      <c r="J12" s="62"/>
    </row>
    <row r="13" spans="1:13" ht="9.6" customHeight="1" thickBot="1" x14ac:dyDescent="0.5">
      <c r="B13" s="18"/>
      <c r="C13" s="18"/>
      <c r="D13" s="34"/>
      <c r="E13" s="34"/>
      <c r="F13" s="18"/>
      <c r="G13" s="18"/>
      <c r="H13" s="18"/>
      <c r="I13" s="18"/>
      <c r="J13" s="49"/>
    </row>
    <row r="14" spans="1:13" ht="17.399999999999999" customHeight="1" thickBot="1" x14ac:dyDescent="0.35">
      <c r="A14" s="63" t="s">
        <v>0</v>
      </c>
      <c r="B14" s="63" t="s">
        <v>1</v>
      </c>
      <c r="C14" s="63" t="s">
        <v>1</v>
      </c>
      <c r="D14" s="67" t="s">
        <v>2</v>
      </c>
      <c r="E14" s="68"/>
      <c r="F14" s="69"/>
      <c r="G14" s="67" t="s">
        <v>3</v>
      </c>
      <c r="H14" s="68"/>
      <c r="I14" s="68"/>
      <c r="J14" s="69"/>
      <c r="M14" s="19"/>
    </row>
    <row r="15" spans="1:13" ht="130.19999999999999" thickBot="1" x14ac:dyDescent="0.35">
      <c r="A15" s="64"/>
      <c r="B15" s="64"/>
      <c r="C15" s="64"/>
      <c r="D15" s="35" t="s">
        <v>71</v>
      </c>
      <c r="E15" s="35" t="s">
        <v>76</v>
      </c>
      <c r="F15" s="1" t="s">
        <v>78</v>
      </c>
      <c r="G15" s="1" t="s">
        <v>72</v>
      </c>
      <c r="H15" s="1" t="s">
        <v>73</v>
      </c>
      <c r="I15" s="2" t="s">
        <v>77</v>
      </c>
      <c r="J15" s="1" t="s">
        <v>79</v>
      </c>
      <c r="M15" s="19"/>
    </row>
    <row r="16" spans="1:13" s="17" customFormat="1" ht="31.8" thickBot="1" x14ac:dyDescent="0.35">
      <c r="A16" s="20" t="s">
        <v>4</v>
      </c>
      <c r="B16" s="21">
        <f>SUM(B17,B24,B27)</f>
        <v>20</v>
      </c>
      <c r="C16" s="21">
        <f>SUM(C17,C24,C27)</f>
        <v>20</v>
      </c>
      <c r="D16" s="21">
        <f>SUM(D17,D24,D27)</f>
        <v>20</v>
      </c>
      <c r="E16" s="22">
        <f>(D16/B16)</f>
        <v>1</v>
      </c>
      <c r="F16" s="40" t="str">
        <f>IF(E16&gt;=0.5,"Đạt","Không đạt")</f>
        <v>Đạt</v>
      </c>
      <c r="G16" s="21">
        <f>SUM(G17,G24,G27)</f>
        <v>0</v>
      </c>
      <c r="H16" s="21">
        <f>SUM(H17,H24,H27)</f>
        <v>18</v>
      </c>
      <c r="I16" s="22">
        <f t="shared" ref="I16:I47" si="0">(H16/B16)</f>
        <v>0.9</v>
      </c>
      <c r="J16" s="40" t="str">
        <f>IF(I16&gt;=0.5,"Đạt","Không đạt")</f>
        <v>Đạt</v>
      </c>
    </row>
    <row r="17" spans="1:10" s="17" customFormat="1" ht="31.8" thickBot="1" x14ac:dyDescent="0.35">
      <c r="A17" s="23" t="s">
        <v>5</v>
      </c>
      <c r="B17" s="24">
        <f>SUM(B18:B23)</f>
        <v>12</v>
      </c>
      <c r="C17" s="24">
        <f>SUM(C18:C23)</f>
        <v>12</v>
      </c>
      <c r="D17" s="24">
        <f>SUM(D18:D23)</f>
        <v>12</v>
      </c>
      <c r="E17" s="25">
        <f>(D17/B17)</f>
        <v>1</v>
      </c>
      <c r="F17" s="24" t="str">
        <f>IF(E17&gt;=0.5,"Đạt"," Không đạt")</f>
        <v>Đạt</v>
      </c>
      <c r="G17" s="24">
        <f>SUM(G18:G23)</f>
        <v>0</v>
      </c>
      <c r="H17" s="24">
        <f>SUM(H18:H23)</f>
        <v>10</v>
      </c>
      <c r="I17" s="26">
        <f t="shared" si="0"/>
        <v>0.83333333333333337</v>
      </c>
      <c r="J17" s="24" t="str">
        <f>IF(I17&gt;=0.5,"Đạt","Không đạt")</f>
        <v>Đạt</v>
      </c>
    </row>
    <row r="18" spans="1:10" ht="160.19999999999999" thickBot="1" x14ac:dyDescent="0.35">
      <c r="A18" s="4" t="s">
        <v>6</v>
      </c>
      <c r="B18" s="42">
        <v>2</v>
      </c>
      <c r="C18" s="3">
        <v>2</v>
      </c>
      <c r="D18" s="36">
        <v>2</v>
      </c>
      <c r="E18" s="44">
        <f>(D18/B18)</f>
        <v>1</v>
      </c>
      <c r="F18" s="51"/>
      <c r="G18" s="59"/>
      <c r="H18" s="15">
        <v>2</v>
      </c>
      <c r="I18" s="16">
        <f t="shared" si="0"/>
        <v>1</v>
      </c>
      <c r="J18" s="54" t="s">
        <v>85</v>
      </c>
    </row>
    <row r="19" spans="1:10" ht="24.6" thickBot="1" x14ac:dyDescent="0.35">
      <c r="A19" s="6" t="s">
        <v>7</v>
      </c>
      <c r="B19" s="42">
        <v>2</v>
      </c>
      <c r="C19" s="3">
        <v>2</v>
      </c>
      <c r="D19" s="36">
        <v>2</v>
      </c>
      <c r="E19" s="44">
        <f t="shared" ref="E19:E23" si="1">(D19/B19)</f>
        <v>1</v>
      </c>
      <c r="F19" s="51"/>
      <c r="G19" s="59"/>
      <c r="H19" s="15">
        <v>2</v>
      </c>
      <c r="I19" s="16">
        <f t="shared" si="0"/>
        <v>1</v>
      </c>
      <c r="J19" s="54"/>
    </row>
    <row r="20" spans="1:10" ht="24.6" thickBot="1" x14ac:dyDescent="0.35">
      <c r="A20" s="6" t="s">
        <v>8</v>
      </c>
      <c r="B20" s="42">
        <v>2</v>
      </c>
      <c r="C20" s="3">
        <v>2</v>
      </c>
      <c r="D20" s="36">
        <v>2</v>
      </c>
      <c r="E20" s="44">
        <f t="shared" si="1"/>
        <v>1</v>
      </c>
      <c r="F20" s="51"/>
      <c r="G20" s="59"/>
      <c r="H20" s="15">
        <v>2</v>
      </c>
      <c r="I20" s="16">
        <f t="shared" si="0"/>
        <v>1</v>
      </c>
      <c r="J20" s="54"/>
    </row>
    <row r="21" spans="1:10" ht="60.6" thickBot="1" x14ac:dyDescent="0.35">
      <c r="A21" s="6" t="s">
        <v>9</v>
      </c>
      <c r="B21" s="42">
        <v>2</v>
      </c>
      <c r="C21" s="3">
        <v>2</v>
      </c>
      <c r="D21" s="36">
        <v>2</v>
      </c>
      <c r="E21" s="44">
        <f t="shared" si="1"/>
        <v>1</v>
      </c>
      <c r="F21" s="51"/>
      <c r="G21" s="59"/>
      <c r="H21" s="15">
        <v>2</v>
      </c>
      <c r="I21" s="16">
        <f t="shared" si="0"/>
        <v>1</v>
      </c>
      <c r="J21" s="54"/>
    </row>
    <row r="22" spans="1:10" ht="36.6" thickBot="1" x14ac:dyDescent="0.35">
      <c r="A22" s="6" t="s">
        <v>10</v>
      </c>
      <c r="B22" s="42">
        <v>2</v>
      </c>
      <c r="C22" s="3">
        <v>2</v>
      </c>
      <c r="D22" s="36">
        <v>2</v>
      </c>
      <c r="E22" s="44">
        <f t="shared" si="1"/>
        <v>1</v>
      </c>
      <c r="F22" s="51"/>
      <c r="G22" s="59"/>
      <c r="H22" s="15">
        <v>2</v>
      </c>
      <c r="I22" s="16">
        <f t="shared" si="0"/>
        <v>1</v>
      </c>
      <c r="J22" s="54"/>
    </row>
    <row r="23" spans="1:10" ht="36.6" thickBot="1" x14ac:dyDescent="0.35">
      <c r="A23" s="6" t="s">
        <v>11</v>
      </c>
      <c r="B23" s="42">
        <v>2</v>
      </c>
      <c r="C23" s="3">
        <v>2</v>
      </c>
      <c r="D23" s="36">
        <v>2</v>
      </c>
      <c r="E23" s="44">
        <f t="shared" si="1"/>
        <v>1</v>
      </c>
      <c r="F23" s="51"/>
      <c r="G23" s="59"/>
      <c r="H23" s="15">
        <v>0</v>
      </c>
      <c r="I23" s="16">
        <f t="shared" si="0"/>
        <v>0</v>
      </c>
      <c r="J23" s="54"/>
    </row>
    <row r="24" spans="1:10" s="17" customFormat="1" ht="31.8" thickBot="1" x14ac:dyDescent="0.35">
      <c r="A24" s="23" t="s">
        <v>12</v>
      </c>
      <c r="B24" s="24">
        <f>SUM(B25:B26)</f>
        <v>4</v>
      </c>
      <c r="C24" s="24">
        <f>SUM(C25:C26)</f>
        <v>4</v>
      </c>
      <c r="D24" s="24">
        <v>4</v>
      </c>
      <c r="E24" s="25">
        <f>(D24/B24)</f>
        <v>1</v>
      </c>
      <c r="F24" s="24" t="str">
        <f>IF(E24&gt;=0.5,"Đạt","Không đạt")</f>
        <v>Đạt</v>
      </c>
      <c r="G24" s="24">
        <f>SUM(G25:G26)</f>
        <v>0</v>
      </c>
      <c r="H24" s="24">
        <f>SUM(H25:H26)</f>
        <v>4</v>
      </c>
      <c r="I24" s="26">
        <f>(H24/B24)</f>
        <v>1</v>
      </c>
      <c r="J24" s="45" t="str">
        <f>IF(I24&gt;=0.5,"Đạt","Không đạt")</f>
        <v>Đạt</v>
      </c>
    </row>
    <row r="25" spans="1:10" ht="252.6" thickBot="1" x14ac:dyDescent="0.35">
      <c r="A25" s="6" t="s">
        <v>70</v>
      </c>
      <c r="B25" s="43">
        <v>2</v>
      </c>
      <c r="C25" s="7">
        <v>2</v>
      </c>
      <c r="D25" s="36">
        <v>2</v>
      </c>
      <c r="E25" s="44">
        <f t="shared" ref="E25:E26" si="2">(D25/B25)</f>
        <v>1</v>
      </c>
      <c r="F25" s="55"/>
      <c r="G25" s="59"/>
      <c r="H25" s="15">
        <v>2</v>
      </c>
      <c r="I25" s="16">
        <f t="shared" si="0"/>
        <v>1</v>
      </c>
      <c r="J25" s="56" t="s">
        <v>86</v>
      </c>
    </row>
    <row r="26" spans="1:10" ht="64.2" thickBot="1" x14ac:dyDescent="0.35">
      <c r="A26" s="4" t="s">
        <v>13</v>
      </c>
      <c r="B26" s="42">
        <v>2</v>
      </c>
      <c r="C26" s="3">
        <v>2</v>
      </c>
      <c r="D26" s="36">
        <v>2</v>
      </c>
      <c r="E26" s="44">
        <f t="shared" si="2"/>
        <v>1</v>
      </c>
      <c r="F26" s="51"/>
      <c r="G26" s="59"/>
      <c r="H26" s="15">
        <v>2</v>
      </c>
      <c r="I26" s="16">
        <f t="shared" si="0"/>
        <v>1</v>
      </c>
      <c r="J26" s="54"/>
    </row>
    <row r="27" spans="1:10" s="17" customFormat="1" ht="31.8" thickBot="1" x14ac:dyDescent="0.35">
      <c r="A27" s="23" t="s">
        <v>14</v>
      </c>
      <c r="B27" s="24">
        <f>SUM(B28:B29)</f>
        <v>4</v>
      </c>
      <c r="C27" s="24">
        <f>SUM(C28:C29)</f>
        <v>4</v>
      </c>
      <c r="D27" s="24">
        <f>SUM(D28:D29)</f>
        <v>4</v>
      </c>
      <c r="E27" s="25">
        <f>(D27/B27)</f>
        <v>1</v>
      </c>
      <c r="F27" s="24" t="str">
        <f>IF(E27&gt;=0.5,"Đạt","Không đạt")</f>
        <v>Đạt</v>
      </c>
      <c r="G27" s="24">
        <f>SUM(G28:G29)</f>
        <v>0</v>
      </c>
      <c r="H27" s="24">
        <f>SUM(H28:H29)</f>
        <v>4</v>
      </c>
      <c r="I27" s="26">
        <f>(H27/B27)</f>
        <v>1</v>
      </c>
      <c r="J27" s="46" t="str">
        <f>IF(I27&gt;=0.5,"Đạt","Không đạt")</f>
        <v>Đạt</v>
      </c>
    </row>
    <row r="28" spans="1:10" ht="96.6" thickBot="1" x14ac:dyDescent="0.35">
      <c r="A28" s="6" t="s">
        <v>15</v>
      </c>
      <c r="B28" s="42">
        <v>2</v>
      </c>
      <c r="C28" s="3">
        <v>2</v>
      </c>
      <c r="D28" s="36">
        <v>2</v>
      </c>
      <c r="E28" s="44">
        <f t="shared" ref="E28:E29" si="3">(D28/B28)</f>
        <v>1</v>
      </c>
      <c r="F28" s="51"/>
      <c r="G28" s="59"/>
      <c r="H28" s="15">
        <v>2</v>
      </c>
      <c r="I28" s="16">
        <f t="shared" si="0"/>
        <v>1</v>
      </c>
      <c r="J28" s="54" t="s">
        <v>87</v>
      </c>
    </row>
    <row r="29" spans="1:10" ht="40.200000000000003" thickBot="1" x14ac:dyDescent="0.35">
      <c r="A29" s="4" t="s">
        <v>16</v>
      </c>
      <c r="B29" s="42">
        <v>2</v>
      </c>
      <c r="C29" s="3">
        <v>2</v>
      </c>
      <c r="D29" s="36">
        <v>2</v>
      </c>
      <c r="E29" s="44">
        <f t="shared" si="3"/>
        <v>1</v>
      </c>
      <c r="F29" s="51"/>
      <c r="G29" s="59"/>
      <c r="H29" s="15">
        <v>2</v>
      </c>
      <c r="I29" s="16">
        <f t="shared" si="0"/>
        <v>1</v>
      </c>
      <c r="J29" s="54"/>
    </row>
    <row r="30" spans="1:10" s="17" customFormat="1" ht="31.8" thickBot="1" x14ac:dyDescent="0.35">
      <c r="A30" s="20" t="s">
        <v>17</v>
      </c>
      <c r="B30" s="21">
        <f>SUM(B31,B34,B41,B46,B49,B52,B55,B60,B63)</f>
        <v>52</v>
      </c>
      <c r="C30" s="21">
        <f>SUM(C31,C34,C41,C46,C49,C52,C55,C60,C63)</f>
        <v>52</v>
      </c>
      <c r="D30" s="21">
        <f>SUM(D31,D34,D41,D46,D49,D52,D55,D60,D63)</f>
        <v>50</v>
      </c>
      <c r="E30" s="22">
        <f>(D30/B30)</f>
        <v>0.96153846153846156</v>
      </c>
      <c r="F30" s="40" t="str">
        <f>IF(E30&gt;=0.5,"Đạt","Không đạt")</f>
        <v>Đạt</v>
      </c>
      <c r="G30" s="21">
        <f>SUM(G31,G34,G41,G46,G49,G52,G55,G60,G63)</f>
        <v>0</v>
      </c>
      <c r="H30" s="21">
        <f>SUM(H31,H34,H41,H46,H49,H52,H55,H60,H63)</f>
        <v>47</v>
      </c>
      <c r="I30" s="22">
        <f t="shared" si="0"/>
        <v>0.90384615384615385</v>
      </c>
      <c r="J30" s="47" t="str">
        <f>IF(I30&gt;=0.5,"Đạt","Không đạt")</f>
        <v>Đạt</v>
      </c>
    </row>
    <row r="31" spans="1:10" s="17" customFormat="1" ht="47.4" thickBot="1" x14ac:dyDescent="0.35">
      <c r="A31" s="23" t="s">
        <v>18</v>
      </c>
      <c r="B31" s="24">
        <f>SUM(B32:B33)</f>
        <v>4</v>
      </c>
      <c r="C31" s="24">
        <f>SUM(C32:C33)</f>
        <v>4</v>
      </c>
      <c r="D31" s="24">
        <f>SUM(D32:D33)</f>
        <v>4</v>
      </c>
      <c r="E31" s="25">
        <f>(D31/B31)</f>
        <v>1</v>
      </c>
      <c r="F31" s="24" t="str">
        <f>IF(E31&gt;=0.5,"Đạt","Không đạt")</f>
        <v>Đạt</v>
      </c>
      <c r="G31" s="24">
        <f>SUM(G32:G33)</f>
        <v>0</v>
      </c>
      <c r="H31" s="24">
        <f>SUM(H32:H33)</f>
        <v>4</v>
      </c>
      <c r="I31" s="26">
        <f t="shared" si="0"/>
        <v>1</v>
      </c>
      <c r="J31" s="48" t="str">
        <f>IF(I31&gt;=0.5,"Đạt","Không đạt")</f>
        <v>Đạt</v>
      </c>
    </row>
    <row r="32" spans="1:10" ht="96.6" thickBot="1" x14ac:dyDescent="0.35">
      <c r="A32" s="6" t="s">
        <v>19</v>
      </c>
      <c r="B32" s="42">
        <v>2</v>
      </c>
      <c r="C32" s="3">
        <v>2</v>
      </c>
      <c r="D32" s="36">
        <v>2</v>
      </c>
      <c r="E32" s="44">
        <f t="shared" ref="E32:E33" si="4">(D32/B32)</f>
        <v>1</v>
      </c>
      <c r="F32" s="53"/>
      <c r="G32" s="59"/>
      <c r="H32" s="15">
        <v>2</v>
      </c>
      <c r="I32" s="16">
        <f t="shared" si="0"/>
        <v>1</v>
      </c>
      <c r="J32" s="61" t="s">
        <v>88</v>
      </c>
    </row>
    <row r="33" spans="1:10" ht="24.6" thickBot="1" x14ac:dyDescent="0.35">
      <c r="A33" s="6" t="s">
        <v>20</v>
      </c>
      <c r="B33" s="42">
        <v>2</v>
      </c>
      <c r="C33" s="3">
        <v>2</v>
      </c>
      <c r="D33" s="36">
        <v>2</v>
      </c>
      <c r="E33" s="44">
        <f t="shared" si="4"/>
        <v>1</v>
      </c>
      <c r="F33" s="3"/>
      <c r="G33" s="59"/>
      <c r="H33" s="15">
        <v>2</v>
      </c>
      <c r="I33" s="16">
        <f t="shared" si="0"/>
        <v>1</v>
      </c>
      <c r="J33" s="61" t="s">
        <v>89</v>
      </c>
    </row>
    <row r="34" spans="1:10" s="17" customFormat="1" ht="31.8" thickBot="1" x14ac:dyDescent="0.35">
      <c r="A34" s="23" t="s">
        <v>21</v>
      </c>
      <c r="B34" s="24">
        <f>SUM(B35:B40)</f>
        <v>12</v>
      </c>
      <c r="C34" s="24">
        <f>SUM(C35:C40)</f>
        <v>12</v>
      </c>
      <c r="D34" s="24">
        <f>SUM(D35:D40)</f>
        <v>12</v>
      </c>
      <c r="E34" s="25">
        <f>(D34/B34)</f>
        <v>1</v>
      </c>
      <c r="F34" s="24" t="str">
        <f>IF(E34&gt;=0.5,"Đạt","Không đạt")</f>
        <v>Đạt</v>
      </c>
      <c r="G34" s="24">
        <f>SUM(G35:G40)</f>
        <v>0</v>
      </c>
      <c r="H34" s="24">
        <f>SUM(H35:H40)</f>
        <v>10</v>
      </c>
      <c r="I34" s="26">
        <f t="shared" si="0"/>
        <v>0.83333333333333337</v>
      </c>
      <c r="J34" s="48" t="str">
        <f>IF(I34&gt;=0.5,"Đạt","Không đạt")</f>
        <v>Đạt</v>
      </c>
    </row>
    <row r="35" spans="1:10" ht="50.4" thickBot="1" x14ac:dyDescent="0.35">
      <c r="A35" s="8" t="s">
        <v>22</v>
      </c>
      <c r="B35" s="42">
        <v>2</v>
      </c>
      <c r="C35" s="3">
        <v>2</v>
      </c>
      <c r="D35" s="36">
        <v>2</v>
      </c>
      <c r="E35" s="44">
        <f t="shared" ref="E35:E40" si="5">(D35/B35)</f>
        <v>1</v>
      </c>
      <c r="F35" s="51"/>
      <c r="G35" s="59"/>
      <c r="H35" s="15">
        <v>2</v>
      </c>
      <c r="I35" s="16">
        <f t="shared" si="0"/>
        <v>1</v>
      </c>
      <c r="J35" s="52"/>
    </row>
    <row r="36" spans="1:10" ht="24.6" thickBot="1" x14ac:dyDescent="0.35">
      <c r="A36" s="6" t="s">
        <v>23</v>
      </c>
      <c r="B36" s="42">
        <v>2</v>
      </c>
      <c r="C36" s="3">
        <v>2</v>
      </c>
      <c r="D36" s="36">
        <v>2</v>
      </c>
      <c r="E36" s="44">
        <f t="shared" si="5"/>
        <v>1</v>
      </c>
      <c r="F36" s="51"/>
      <c r="G36" s="59"/>
      <c r="H36" s="15">
        <v>2</v>
      </c>
      <c r="I36" s="16">
        <f t="shared" si="0"/>
        <v>1</v>
      </c>
      <c r="J36" s="52"/>
    </row>
    <row r="37" spans="1:10" ht="48.6" thickBot="1" x14ac:dyDescent="0.35">
      <c r="A37" s="6" t="s">
        <v>24</v>
      </c>
      <c r="B37" s="42">
        <v>2</v>
      </c>
      <c r="C37" s="3">
        <v>2</v>
      </c>
      <c r="D37" s="36">
        <v>2</v>
      </c>
      <c r="E37" s="44">
        <f t="shared" si="5"/>
        <v>1</v>
      </c>
      <c r="F37" s="51"/>
      <c r="G37" s="59"/>
      <c r="H37" s="15">
        <v>2</v>
      </c>
      <c r="I37" s="16">
        <f t="shared" si="0"/>
        <v>1</v>
      </c>
      <c r="J37" s="52"/>
    </row>
    <row r="38" spans="1:10" ht="36.6" thickBot="1" x14ac:dyDescent="0.35">
      <c r="A38" s="6" t="s">
        <v>25</v>
      </c>
      <c r="B38" s="42">
        <v>2</v>
      </c>
      <c r="C38" s="3">
        <v>2</v>
      </c>
      <c r="D38" s="36">
        <v>2</v>
      </c>
      <c r="E38" s="44">
        <f t="shared" si="5"/>
        <v>1</v>
      </c>
      <c r="F38" s="51"/>
      <c r="G38" s="59"/>
      <c r="H38" s="15">
        <v>2</v>
      </c>
      <c r="I38" s="16">
        <f t="shared" si="0"/>
        <v>1</v>
      </c>
      <c r="J38" s="52"/>
    </row>
    <row r="39" spans="1:10" ht="24.6" thickBot="1" x14ac:dyDescent="0.35">
      <c r="A39" s="6" t="s">
        <v>26</v>
      </c>
      <c r="B39" s="42">
        <v>2</v>
      </c>
      <c r="C39" s="3">
        <v>2</v>
      </c>
      <c r="D39" s="36">
        <v>2</v>
      </c>
      <c r="E39" s="44">
        <f t="shared" si="5"/>
        <v>1</v>
      </c>
      <c r="F39" s="51"/>
      <c r="G39" s="59"/>
      <c r="H39" s="15">
        <v>0</v>
      </c>
      <c r="I39" s="16">
        <f t="shared" si="0"/>
        <v>0</v>
      </c>
      <c r="J39" s="52"/>
    </row>
    <row r="40" spans="1:10" ht="60.6" thickBot="1" x14ac:dyDescent="0.35">
      <c r="A40" s="6" t="s">
        <v>27</v>
      </c>
      <c r="B40" s="42">
        <v>2</v>
      </c>
      <c r="C40" s="3">
        <v>2</v>
      </c>
      <c r="D40" s="36">
        <v>2</v>
      </c>
      <c r="E40" s="44">
        <f t="shared" si="5"/>
        <v>1</v>
      </c>
      <c r="F40" s="51"/>
      <c r="G40" s="59"/>
      <c r="H40" s="15">
        <v>2</v>
      </c>
      <c r="I40" s="16">
        <f t="shared" si="0"/>
        <v>1</v>
      </c>
      <c r="J40" s="52"/>
    </row>
    <row r="41" spans="1:10" s="17" customFormat="1" ht="31.8" thickBot="1" x14ac:dyDescent="0.35">
      <c r="A41" s="23" t="s">
        <v>28</v>
      </c>
      <c r="B41" s="24">
        <v>8</v>
      </c>
      <c r="C41" s="24">
        <f>SUM(C42:C45)</f>
        <v>8</v>
      </c>
      <c r="D41" s="24">
        <f>SUM(D42:D45)</f>
        <v>8</v>
      </c>
      <c r="E41" s="25">
        <f>(D41/B41)</f>
        <v>1</v>
      </c>
      <c r="F41" s="24" t="str">
        <f>IF(E41&gt;=0.5,"Đạt","Không đạt")</f>
        <v>Đạt</v>
      </c>
      <c r="G41" s="24">
        <f>SUM(G42:G45)</f>
        <v>0</v>
      </c>
      <c r="H41" s="24">
        <f>SUM(H42:H45)</f>
        <v>8</v>
      </c>
      <c r="I41" s="26">
        <f t="shared" si="0"/>
        <v>1</v>
      </c>
      <c r="J41" s="48" t="str">
        <f>IF(I41&gt;=0.5,"Đạt","Không đạt")</f>
        <v>Đạt</v>
      </c>
    </row>
    <row r="42" spans="1:10" ht="60.6" thickBot="1" x14ac:dyDescent="0.35">
      <c r="A42" s="6" t="s">
        <v>29</v>
      </c>
      <c r="B42" s="42">
        <v>2</v>
      </c>
      <c r="C42" s="3">
        <v>2</v>
      </c>
      <c r="D42" s="36">
        <v>2</v>
      </c>
      <c r="E42" s="44">
        <f t="shared" ref="E42:E45" si="6">(D42/B42)</f>
        <v>1</v>
      </c>
      <c r="F42" s="51"/>
      <c r="G42" s="59"/>
      <c r="H42" s="15">
        <v>2</v>
      </c>
      <c r="I42" s="16">
        <f t="shared" si="0"/>
        <v>1</v>
      </c>
      <c r="J42" s="52"/>
    </row>
    <row r="43" spans="1:10" ht="24.6" thickBot="1" x14ac:dyDescent="0.35">
      <c r="A43" s="6" t="s">
        <v>30</v>
      </c>
      <c r="B43" s="42">
        <v>2</v>
      </c>
      <c r="C43" s="3">
        <v>2</v>
      </c>
      <c r="D43" s="36">
        <v>2</v>
      </c>
      <c r="E43" s="44">
        <f t="shared" si="6"/>
        <v>1</v>
      </c>
      <c r="F43" s="51"/>
      <c r="G43" s="59"/>
      <c r="H43" s="15">
        <v>2</v>
      </c>
      <c r="I43" s="16">
        <f t="shared" si="0"/>
        <v>1</v>
      </c>
      <c r="J43" s="52"/>
    </row>
    <row r="44" spans="1:10" ht="48.6" thickBot="1" x14ac:dyDescent="0.35">
      <c r="A44" s="6" t="s">
        <v>31</v>
      </c>
      <c r="B44" s="42">
        <v>2</v>
      </c>
      <c r="C44" s="3">
        <v>2</v>
      </c>
      <c r="D44" s="36">
        <v>2</v>
      </c>
      <c r="E44" s="44">
        <f t="shared" si="6"/>
        <v>1</v>
      </c>
      <c r="F44" s="51"/>
      <c r="G44" s="59"/>
      <c r="H44" s="15">
        <v>2</v>
      </c>
      <c r="I44" s="16">
        <f t="shared" si="0"/>
        <v>1</v>
      </c>
      <c r="J44" s="52"/>
    </row>
    <row r="45" spans="1:10" ht="48.6" thickBot="1" x14ac:dyDescent="0.35">
      <c r="A45" s="6" t="s">
        <v>32</v>
      </c>
      <c r="B45" s="42">
        <v>2</v>
      </c>
      <c r="C45" s="3">
        <v>2</v>
      </c>
      <c r="D45" s="36">
        <v>2</v>
      </c>
      <c r="E45" s="44">
        <f t="shared" si="6"/>
        <v>1</v>
      </c>
      <c r="F45" s="51"/>
      <c r="G45" s="59"/>
      <c r="H45" s="15">
        <v>2</v>
      </c>
      <c r="I45" s="16">
        <f t="shared" si="0"/>
        <v>1</v>
      </c>
      <c r="J45" s="52"/>
    </row>
    <row r="46" spans="1:10" s="17" customFormat="1" ht="47.4" thickBot="1" x14ac:dyDescent="0.35">
      <c r="A46" s="23" t="s">
        <v>66</v>
      </c>
      <c r="B46" s="24">
        <f>SUM(B47:B48)</f>
        <v>4</v>
      </c>
      <c r="C46" s="24">
        <f>SUM(C47:C48)</f>
        <v>4</v>
      </c>
      <c r="D46" s="24">
        <f>SUM(D47:D48)</f>
        <v>4</v>
      </c>
      <c r="E46" s="25">
        <f>(D46/B46)</f>
        <v>1</v>
      </c>
      <c r="F46" s="24" t="str">
        <f>IF(E46&gt;=0.5,"Đạt","Không đạt")</f>
        <v>Đạt</v>
      </c>
      <c r="G46" s="24">
        <f>SUM(G47:G48)</f>
        <v>0</v>
      </c>
      <c r="H46" s="24">
        <f>SUM(H47:H48)</f>
        <v>4</v>
      </c>
      <c r="I46" s="26">
        <f t="shared" si="0"/>
        <v>1</v>
      </c>
      <c r="J46" s="48" t="str">
        <f>IF(I46&gt;=0.5,"Đạt","Không đạt")</f>
        <v>Đạt</v>
      </c>
    </row>
    <row r="47" spans="1:10" ht="48.6" thickBot="1" x14ac:dyDescent="0.35">
      <c r="A47" s="6" t="s">
        <v>33</v>
      </c>
      <c r="B47" s="42">
        <v>2</v>
      </c>
      <c r="C47" s="3">
        <v>2</v>
      </c>
      <c r="D47" s="36">
        <v>2</v>
      </c>
      <c r="E47" s="44">
        <f t="shared" ref="E47:E48" si="7">(D47/B47)</f>
        <v>1</v>
      </c>
      <c r="F47" s="51"/>
      <c r="G47" s="59"/>
      <c r="H47" s="15">
        <v>2</v>
      </c>
      <c r="I47" s="16">
        <f t="shared" si="0"/>
        <v>1</v>
      </c>
      <c r="J47" s="52"/>
    </row>
    <row r="48" spans="1:10" ht="60.6" thickBot="1" x14ac:dyDescent="0.35">
      <c r="A48" s="6" t="s">
        <v>34</v>
      </c>
      <c r="B48" s="42">
        <v>2</v>
      </c>
      <c r="C48" s="3">
        <v>2</v>
      </c>
      <c r="D48" s="36">
        <v>2</v>
      </c>
      <c r="E48" s="44">
        <f t="shared" si="7"/>
        <v>1</v>
      </c>
      <c r="F48" s="51"/>
      <c r="G48" s="59"/>
      <c r="H48" s="15">
        <v>2</v>
      </c>
      <c r="I48" s="16">
        <f t="shared" ref="I48:I79" si="8">(H48/B48)</f>
        <v>1</v>
      </c>
      <c r="J48" s="52"/>
    </row>
    <row r="49" spans="1:10" s="17" customFormat="1" ht="31.8" thickBot="1" x14ac:dyDescent="0.35">
      <c r="A49" s="23" t="s">
        <v>65</v>
      </c>
      <c r="B49" s="24">
        <f>SUM(B50:B51)</f>
        <v>4</v>
      </c>
      <c r="C49" s="24">
        <f>SUM(C50:C51)</f>
        <v>4</v>
      </c>
      <c r="D49" s="24">
        <f>SUM(D50:D51)</f>
        <v>4</v>
      </c>
      <c r="E49" s="25">
        <f>(D49/B49)</f>
        <v>1</v>
      </c>
      <c r="F49" s="24" t="str">
        <f>IF(E49&gt;=0.5,"Đạt","Không đạt")</f>
        <v>Đạt</v>
      </c>
      <c r="G49" s="24">
        <f>SUM(G50:G51)</f>
        <v>0</v>
      </c>
      <c r="H49" s="24">
        <f>SUM(H50:H51)</f>
        <v>4</v>
      </c>
      <c r="I49" s="26">
        <f t="shared" si="8"/>
        <v>1</v>
      </c>
      <c r="J49" s="48" t="str">
        <f>IF(I49&gt;=0.5,"Đạt","Không đạt")</f>
        <v>Đạt</v>
      </c>
    </row>
    <row r="50" spans="1:10" ht="36.6" thickBot="1" x14ac:dyDescent="0.35">
      <c r="A50" s="6" t="s">
        <v>35</v>
      </c>
      <c r="B50" s="42">
        <v>2</v>
      </c>
      <c r="C50" s="3">
        <v>2</v>
      </c>
      <c r="D50" s="36">
        <v>2</v>
      </c>
      <c r="E50" s="44">
        <f t="shared" ref="E50:E51" si="9">(D50/B50)</f>
        <v>1</v>
      </c>
      <c r="F50" s="51"/>
      <c r="G50" s="59"/>
      <c r="H50" s="15">
        <v>2</v>
      </c>
      <c r="I50" s="16">
        <f t="shared" si="8"/>
        <v>1</v>
      </c>
      <c r="J50" s="52"/>
    </row>
    <row r="51" spans="1:10" ht="28.2" thickBot="1" x14ac:dyDescent="0.35">
      <c r="A51" s="4" t="s">
        <v>36</v>
      </c>
      <c r="B51" s="42">
        <v>2</v>
      </c>
      <c r="C51" s="3">
        <v>2</v>
      </c>
      <c r="D51" s="36">
        <v>2</v>
      </c>
      <c r="E51" s="44">
        <f t="shared" si="9"/>
        <v>1</v>
      </c>
      <c r="F51" s="51"/>
      <c r="G51" s="59"/>
      <c r="H51" s="15">
        <v>2</v>
      </c>
      <c r="I51" s="16">
        <f t="shared" si="8"/>
        <v>1</v>
      </c>
      <c r="J51" s="52"/>
    </row>
    <row r="52" spans="1:10" s="17" customFormat="1" ht="47.4" thickBot="1" x14ac:dyDescent="0.35">
      <c r="A52" s="23" t="s">
        <v>67</v>
      </c>
      <c r="B52" s="24">
        <f>SUM(B53:B54)</f>
        <v>4</v>
      </c>
      <c r="C52" s="24">
        <f>SUM(C53:C54)</f>
        <v>4</v>
      </c>
      <c r="D52" s="24">
        <f>SUM(D53:D54)</f>
        <v>4</v>
      </c>
      <c r="E52" s="25">
        <f>(D52/B52)</f>
        <v>1</v>
      </c>
      <c r="F52" s="24" t="str">
        <f>IF(E52&gt;=0.5,"Đạt","Không đạt")</f>
        <v>Đạt</v>
      </c>
      <c r="G52" s="24">
        <f>SUM(G53:G54)</f>
        <v>0</v>
      </c>
      <c r="H52" s="24">
        <f>SUM(H53:H54)</f>
        <v>4</v>
      </c>
      <c r="I52" s="26">
        <f t="shared" si="8"/>
        <v>1</v>
      </c>
      <c r="J52" s="48" t="str">
        <f>IF(I52&gt;=0.5,"Đạt","Không đạt")</f>
        <v>Đạt</v>
      </c>
    </row>
    <row r="53" spans="1:10" ht="48.6" thickBot="1" x14ac:dyDescent="0.35">
      <c r="A53" s="6" t="s">
        <v>37</v>
      </c>
      <c r="B53" s="42">
        <v>2</v>
      </c>
      <c r="C53" s="3">
        <v>2</v>
      </c>
      <c r="D53" s="36">
        <v>2</v>
      </c>
      <c r="E53" s="44">
        <f t="shared" ref="E53:E54" si="10">(D53/B53)</f>
        <v>1</v>
      </c>
      <c r="F53" s="51"/>
      <c r="G53" s="59"/>
      <c r="H53" s="15">
        <v>2</v>
      </c>
      <c r="I53" s="16">
        <f t="shared" si="8"/>
        <v>1</v>
      </c>
      <c r="J53" s="61" t="s">
        <v>90</v>
      </c>
    </row>
    <row r="54" spans="1:10" ht="48.6" thickBot="1" x14ac:dyDescent="0.35">
      <c r="A54" s="6" t="s">
        <v>38</v>
      </c>
      <c r="B54" s="42">
        <v>2</v>
      </c>
      <c r="C54" s="3">
        <v>2</v>
      </c>
      <c r="D54" s="36">
        <v>2</v>
      </c>
      <c r="E54" s="44">
        <f t="shared" si="10"/>
        <v>1</v>
      </c>
      <c r="F54" s="51"/>
      <c r="G54" s="59"/>
      <c r="H54" s="15">
        <v>2</v>
      </c>
      <c r="I54" s="16">
        <f t="shared" si="8"/>
        <v>1</v>
      </c>
      <c r="J54" s="61" t="s">
        <v>90</v>
      </c>
    </row>
    <row r="55" spans="1:10" s="17" customFormat="1" ht="47.4" thickBot="1" x14ac:dyDescent="0.35">
      <c r="A55" s="27" t="s">
        <v>68</v>
      </c>
      <c r="B55" s="24">
        <f>SUM(B56:B59)</f>
        <v>8</v>
      </c>
      <c r="C55" s="24">
        <f>SUM(C56:C59)</f>
        <v>8</v>
      </c>
      <c r="D55" s="24">
        <f>SUM(D56:D59)</f>
        <v>8</v>
      </c>
      <c r="E55" s="25">
        <f>(D55/B55)</f>
        <v>1</v>
      </c>
      <c r="F55" s="24" t="str">
        <f>IF(E55&gt;=0.5,"Đạt","Không đạt")</f>
        <v>Đạt</v>
      </c>
      <c r="G55" s="24">
        <f>SUM(G56:G59)</f>
        <v>0</v>
      </c>
      <c r="H55" s="24">
        <f>SUM(H56:H59)</f>
        <v>8</v>
      </c>
      <c r="I55" s="26">
        <f t="shared" si="8"/>
        <v>1</v>
      </c>
      <c r="J55" s="48" t="str">
        <f>IF(I55&gt;=0.5,"Đạt","Không đạt")</f>
        <v>Đạt</v>
      </c>
    </row>
    <row r="56" spans="1:10" ht="36.6" thickBot="1" x14ac:dyDescent="0.35">
      <c r="A56" s="6" t="s">
        <v>39</v>
      </c>
      <c r="B56" s="42">
        <v>2</v>
      </c>
      <c r="C56" s="3">
        <v>2</v>
      </c>
      <c r="D56" s="36">
        <v>2</v>
      </c>
      <c r="E56" s="44">
        <f t="shared" ref="E56:E59" si="11">(D56/B56)</f>
        <v>1</v>
      </c>
      <c r="F56" s="51"/>
      <c r="G56" s="59"/>
      <c r="H56" s="15">
        <v>2</v>
      </c>
      <c r="I56" s="16">
        <f t="shared" si="8"/>
        <v>1</v>
      </c>
      <c r="J56" s="52"/>
    </row>
    <row r="57" spans="1:10" ht="48.6" thickBot="1" x14ac:dyDescent="0.35">
      <c r="A57" s="6" t="s">
        <v>40</v>
      </c>
      <c r="B57" s="42">
        <v>2</v>
      </c>
      <c r="C57" s="3">
        <v>2</v>
      </c>
      <c r="D57" s="36">
        <v>2</v>
      </c>
      <c r="E57" s="44">
        <f t="shared" si="11"/>
        <v>1</v>
      </c>
      <c r="F57" s="51"/>
      <c r="G57" s="59"/>
      <c r="H57" s="15">
        <v>2</v>
      </c>
      <c r="I57" s="16">
        <f t="shared" si="8"/>
        <v>1</v>
      </c>
      <c r="J57" s="52"/>
    </row>
    <row r="58" spans="1:10" ht="36.6" thickBot="1" x14ac:dyDescent="0.35">
      <c r="A58" s="6" t="s">
        <v>41</v>
      </c>
      <c r="B58" s="42">
        <v>2</v>
      </c>
      <c r="C58" s="3">
        <v>2</v>
      </c>
      <c r="D58" s="36">
        <v>2</v>
      </c>
      <c r="E58" s="44">
        <f t="shared" si="11"/>
        <v>1</v>
      </c>
      <c r="F58" s="51"/>
      <c r="G58" s="59"/>
      <c r="H58" s="15">
        <v>2</v>
      </c>
      <c r="I58" s="16">
        <f t="shared" si="8"/>
        <v>1</v>
      </c>
      <c r="J58" s="52"/>
    </row>
    <row r="59" spans="1:10" ht="48.6" thickBot="1" x14ac:dyDescent="0.35">
      <c r="A59" s="6" t="s">
        <v>42</v>
      </c>
      <c r="B59" s="42">
        <v>2</v>
      </c>
      <c r="C59" s="3">
        <v>2</v>
      </c>
      <c r="D59" s="36">
        <v>2</v>
      </c>
      <c r="E59" s="44">
        <f t="shared" si="11"/>
        <v>1</v>
      </c>
      <c r="F59" s="51"/>
      <c r="G59" s="59"/>
      <c r="H59" s="15">
        <v>2</v>
      </c>
      <c r="I59" s="16">
        <f t="shared" si="8"/>
        <v>1</v>
      </c>
      <c r="J59" s="52"/>
    </row>
    <row r="60" spans="1:10" s="17" customFormat="1" ht="57.75" customHeight="1" thickBot="1" x14ac:dyDescent="0.35">
      <c r="A60" s="23" t="s">
        <v>69</v>
      </c>
      <c r="B60" s="24">
        <f>SUM(B61:B62)</f>
        <v>4</v>
      </c>
      <c r="C60" s="24">
        <f>SUM(C61:C62)</f>
        <v>4</v>
      </c>
      <c r="D60" s="24">
        <f>SUM(D61:D62)</f>
        <v>3</v>
      </c>
      <c r="E60" s="25">
        <f>(D60/B60)</f>
        <v>0.75</v>
      </c>
      <c r="F60" s="24" t="str">
        <f>IF(E60&gt;=0.5,"Đạt","Không đạt")</f>
        <v>Đạt</v>
      </c>
      <c r="G60" s="24">
        <f>SUM(G61:G62)</f>
        <v>0</v>
      </c>
      <c r="H60" s="24">
        <f>SUM(H61:H62)</f>
        <v>3</v>
      </c>
      <c r="I60" s="26">
        <f t="shared" si="8"/>
        <v>0.75</v>
      </c>
      <c r="J60" s="24" t="str">
        <f>IF(I60&gt;=0.5,"Đạt","Không đạt")</f>
        <v>Đạt</v>
      </c>
    </row>
    <row r="61" spans="1:10" ht="48.6" thickBot="1" x14ac:dyDescent="0.35">
      <c r="A61" s="6" t="s">
        <v>43</v>
      </c>
      <c r="B61" s="42">
        <v>2</v>
      </c>
      <c r="C61" s="14">
        <v>2</v>
      </c>
      <c r="D61" s="36">
        <v>1</v>
      </c>
      <c r="E61" s="44">
        <f t="shared" ref="E61:E62" si="12">(D61/B61)</f>
        <v>0.5</v>
      </c>
      <c r="F61" s="51"/>
      <c r="G61" s="59"/>
      <c r="H61" s="15">
        <v>2</v>
      </c>
      <c r="I61" s="16">
        <f t="shared" si="8"/>
        <v>1</v>
      </c>
      <c r="J61" s="51"/>
    </row>
    <row r="62" spans="1:10" ht="36.6" thickBot="1" x14ac:dyDescent="0.35">
      <c r="A62" s="6" t="s">
        <v>44</v>
      </c>
      <c r="B62" s="42">
        <v>2</v>
      </c>
      <c r="C62" s="14">
        <v>2</v>
      </c>
      <c r="D62" s="36">
        <v>2</v>
      </c>
      <c r="E62" s="44">
        <f t="shared" si="12"/>
        <v>1</v>
      </c>
      <c r="F62" s="51"/>
      <c r="G62" s="59"/>
      <c r="H62" s="15">
        <v>1</v>
      </c>
      <c r="I62" s="16">
        <f t="shared" si="8"/>
        <v>0.5</v>
      </c>
      <c r="J62" s="51"/>
    </row>
    <row r="63" spans="1:10" s="17" customFormat="1" ht="31.8" thickBot="1" x14ac:dyDescent="0.35">
      <c r="A63" s="28" t="s">
        <v>64</v>
      </c>
      <c r="B63" s="24">
        <f>SUM(B64:B65)</f>
        <v>4</v>
      </c>
      <c r="C63" s="24">
        <f>SUM(C64:C65)</f>
        <v>4</v>
      </c>
      <c r="D63" s="24">
        <f>SUM(D64:D65)</f>
        <v>3</v>
      </c>
      <c r="E63" s="25">
        <f>(D63/B63)</f>
        <v>0.75</v>
      </c>
      <c r="F63" s="24" t="str">
        <f>IF(E63&gt;=0.5,"Đạt","Không đạt")</f>
        <v>Đạt</v>
      </c>
      <c r="G63" s="24">
        <f>SUM(G64:G65)</f>
        <v>0</v>
      </c>
      <c r="H63" s="24">
        <f>SUM(H64:H65)</f>
        <v>2</v>
      </c>
      <c r="I63" s="26">
        <f t="shared" si="8"/>
        <v>0.5</v>
      </c>
      <c r="J63" s="24" t="str">
        <f>IF(I63&gt;=0.5,"Đạt","Không đạt")</f>
        <v>Đạt</v>
      </c>
    </row>
    <row r="64" spans="1:10" ht="72.599999999999994" thickBot="1" x14ac:dyDescent="0.35">
      <c r="A64" s="9" t="s">
        <v>45</v>
      </c>
      <c r="B64" s="42">
        <v>2</v>
      </c>
      <c r="C64" s="14">
        <v>2</v>
      </c>
      <c r="D64" s="36">
        <v>1</v>
      </c>
      <c r="E64" s="44">
        <f t="shared" ref="E64:E65" si="13">(D64/B64)</f>
        <v>0.5</v>
      </c>
      <c r="F64" s="51"/>
      <c r="G64" s="59"/>
      <c r="H64" s="15">
        <v>0</v>
      </c>
      <c r="I64" s="16">
        <f t="shared" si="8"/>
        <v>0</v>
      </c>
      <c r="J64" s="51"/>
    </row>
    <row r="65" spans="1:10" ht="96.6" thickBot="1" x14ac:dyDescent="0.35">
      <c r="A65" s="9" t="s">
        <v>46</v>
      </c>
      <c r="B65" s="42">
        <v>2</v>
      </c>
      <c r="C65" s="14">
        <v>2</v>
      </c>
      <c r="D65" s="36">
        <v>2</v>
      </c>
      <c r="E65" s="44">
        <f t="shared" si="13"/>
        <v>1</v>
      </c>
      <c r="F65" s="51"/>
      <c r="G65" s="59"/>
      <c r="H65" s="15">
        <v>2</v>
      </c>
      <c r="I65" s="16">
        <f t="shared" si="8"/>
        <v>1</v>
      </c>
      <c r="J65" s="51"/>
    </row>
    <row r="66" spans="1:10" s="17" customFormat="1" ht="47.4" thickBot="1" x14ac:dyDescent="0.35">
      <c r="A66" s="29" t="s">
        <v>47</v>
      </c>
      <c r="B66" s="21">
        <f>SUM(B67,B72,B75)</f>
        <v>16</v>
      </c>
      <c r="C66" s="21">
        <f>SUM(C67,C72,C75)</f>
        <v>16</v>
      </c>
      <c r="D66" s="21">
        <f>SUM(D67,D72,D75)</f>
        <v>14</v>
      </c>
      <c r="E66" s="22">
        <f>(D66/B66)</f>
        <v>0.875</v>
      </c>
      <c r="F66" s="40" t="str">
        <f>IF(E66&gt;=0.5,"Đạt","Không đạt")</f>
        <v>Đạt</v>
      </c>
      <c r="G66" s="21">
        <f>SUM(G67,G72,G75)</f>
        <v>0</v>
      </c>
      <c r="H66" s="21">
        <f>SUM(H67,H72,H75)</f>
        <v>10</v>
      </c>
      <c r="I66" s="22">
        <f t="shared" si="8"/>
        <v>0.625</v>
      </c>
      <c r="J66" s="40" t="str">
        <f>IF(I66&gt;=0.5,"Đạt","Không đạt")</f>
        <v>Đạt</v>
      </c>
    </row>
    <row r="67" spans="1:10" s="17" customFormat="1" ht="31.8" thickBot="1" x14ac:dyDescent="0.35">
      <c r="A67" s="28" t="s">
        <v>48</v>
      </c>
      <c r="B67" s="24">
        <f>SUM(B68:B71)</f>
        <v>8</v>
      </c>
      <c r="C67" s="24">
        <f>SUM(C68:C71)</f>
        <v>8</v>
      </c>
      <c r="D67" s="24">
        <f>SUM(D68:D71)</f>
        <v>8</v>
      </c>
      <c r="E67" s="25">
        <f>(D67/B67)</f>
        <v>1</v>
      </c>
      <c r="F67" s="24" t="str">
        <f>IF(E67&gt;=0.5,"Đạt","Không đạt")</f>
        <v>Đạt</v>
      </c>
      <c r="G67" s="24">
        <f>SUM(G68:G71)</f>
        <v>0</v>
      </c>
      <c r="H67" s="24">
        <f>SUM(H68:H71)</f>
        <v>8</v>
      </c>
      <c r="I67" s="26">
        <f t="shared" si="8"/>
        <v>1</v>
      </c>
      <c r="J67" s="24" t="str">
        <f>IF(I67&gt;=0.5,"Đạt","Không đạt")</f>
        <v>Đạt</v>
      </c>
    </row>
    <row r="68" spans="1:10" ht="60.6" thickBot="1" x14ac:dyDescent="0.35">
      <c r="A68" s="9" t="s">
        <v>49</v>
      </c>
      <c r="B68" s="42">
        <v>2</v>
      </c>
      <c r="C68" s="14">
        <v>2</v>
      </c>
      <c r="D68" s="36">
        <v>2</v>
      </c>
      <c r="E68" s="44">
        <f t="shared" ref="E68:E71" si="14">(D68/B68)</f>
        <v>1</v>
      </c>
      <c r="F68" s="51"/>
      <c r="G68" s="59"/>
      <c r="H68" s="15">
        <v>2</v>
      </c>
      <c r="I68" s="16">
        <f t="shared" si="8"/>
        <v>1</v>
      </c>
      <c r="J68" s="51"/>
    </row>
    <row r="69" spans="1:10" ht="16.2" thickBot="1" x14ac:dyDescent="0.35">
      <c r="A69" s="9" t="s">
        <v>50</v>
      </c>
      <c r="B69" s="42">
        <v>2</v>
      </c>
      <c r="C69" s="14">
        <v>2</v>
      </c>
      <c r="D69" s="36">
        <v>2</v>
      </c>
      <c r="E69" s="44">
        <f t="shared" si="14"/>
        <v>1</v>
      </c>
      <c r="F69" s="51"/>
      <c r="G69" s="59"/>
      <c r="H69" s="15">
        <v>2</v>
      </c>
      <c r="I69" s="16">
        <f t="shared" si="8"/>
        <v>1</v>
      </c>
      <c r="J69" s="51"/>
    </row>
    <row r="70" spans="1:10" ht="48.6" thickBot="1" x14ac:dyDescent="0.35">
      <c r="A70" s="9" t="s">
        <v>51</v>
      </c>
      <c r="B70" s="42">
        <v>2</v>
      </c>
      <c r="C70" s="14">
        <v>2</v>
      </c>
      <c r="D70" s="36">
        <v>2</v>
      </c>
      <c r="E70" s="44">
        <f t="shared" si="14"/>
        <v>1</v>
      </c>
      <c r="F70" s="51"/>
      <c r="G70" s="59"/>
      <c r="H70" s="15">
        <v>2</v>
      </c>
      <c r="I70" s="16">
        <f t="shared" si="8"/>
        <v>1</v>
      </c>
      <c r="J70" s="51"/>
    </row>
    <row r="71" spans="1:10" ht="60.6" thickBot="1" x14ac:dyDescent="0.35">
      <c r="A71" s="9" t="s">
        <v>52</v>
      </c>
      <c r="B71" s="42">
        <v>2</v>
      </c>
      <c r="C71" s="14">
        <v>2</v>
      </c>
      <c r="D71" s="36">
        <v>2</v>
      </c>
      <c r="E71" s="44">
        <f t="shared" si="14"/>
        <v>1</v>
      </c>
      <c r="F71" s="51"/>
      <c r="G71" s="59"/>
      <c r="H71" s="15">
        <v>2</v>
      </c>
      <c r="I71" s="16">
        <f t="shared" si="8"/>
        <v>1</v>
      </c>
      <c r="J71" s="51"/>
    </row>
    <row r="72" spans="1:10" s="17" customFormat="1" ht="47.4" thickBot="1" x14ac:dyDescent="0.35">
      <c r="A72" s="28" t="s">
        <v>63</v>
      </c>
      <c r="B72" s="24">
        <f>SUM(B73:B74)</f>
        <v>4</v>
      </c>
      <c r="C72" s="24">
        <f>SUM(C73:C74)</f>
        <v>4</v>
      </c>
      <c r="D72" s="24">
        <f>SUM(D73:D74)</f>
        <v>3</v>
      </c>
      <c r="E72" s="25">
        <f>(D72/B72)</f>
        <v>0.75</v>
      </c>
      <c r="F72" s="24" t="str">
        <f>IF(E72&gt;=0.5,"Đạt","Không đạt")</f>
        <v>Đạt</v>
      </c>
      <c r="G72" s="24">
        <f>SUM(G73:G74)</f>
        <v>0</v>
      </c>
      <c r="H72" s="24">
        <f>SUM(H73:H74)</f>
        <v>2</v>
      </c>
      <c r="I72" s="26">
        <f t="shared" si="8"/>
        <v>0.5</v>
      </c>
      <c r="J72" s="24" t="str">
        <f>IF(I72&gt;=0.5,"Đạt","Không đạt")</f>
        <v>Đạt</v>
      </c>
    </row>
    <row r="73" spans="1:10" ht="24.6" thickBot="1" x14ac:dyDescent="0.35">
      <c r="A73" s="9" t="s">
        <v>53</v>
      </c>
      <c r="B73" s="42">
        <v>2</v>
      </c>
      <c r="C73" s="14">
        <v>2</v>
      </c>
      <c r="D73" s="36">
        <v>2</v>
      </c>
      <c r="E73" s="44">
        <f t="shared" ref="E73:E74" si="15">(D73/B73)</f>
        <v>1</v>
      </c>
      <c r="F73" s="51"/>
      <c r="G73" s="59"/>
      <c r="H73" s="15">
        <v>2</v>
      </c>
      <c r="I73" s="16">
        <f t="shared" si="8"/>
        <v>1</v>
      </c>
      <c r="J73" s="51" t="s">
        <v>91</v>
      </c>
    </row>
    <row r="74" spans="1:10" ht="36.6" thickBot="1" x14ac:dyDescent="0.35">
      <c r="A74" s="9" t="s">
        <v>54</v>
      </c>
      <c r="B74" s="42">
        <v>2</v>
      </c>
      <c r="C74" s="14">
        <v>2</v>
      </c>
      <c r="D74" s="36">
        <v>1</v>
      </c>
      <c r="E74" s="44">
        <f t="shared" si="15"/>
        <v>0.5</v>
      </c>
      <c r="F74" s="51"/>
      <c r="G74" s="59"/>
      <c r="H74" s="15">
        <v>0</v>
      </c>
      <c r="I74" s="16">
        <f t="shared" si="8"/>
        <v>0</v>
      </c>
      <c r="J74" s="51"/>
    </row>
    <row r="75" spans="1:10" s="17" customFormat="1" ht="31.8" thickBot="1" x14ac:dyDescent="0.35">
      <c r="A75" s="28" t="s">
        <v>62</v>
      </c>
      <c r="B75" s="24">
        <f>SUM(B76:B77)</f>
        <v>4</v>
      </c>
      <c r="C75" s="24">
        <f>SUM(C76:C77)</f>
        <v>4</v>
      </c>
      <c r="D75" s="24">
        <f>SUM(D76:D77)</f>
        <v>3</v>
      </c>
      <c r="E75" s="25">
        <f>(D75/B75)</f>
        <v>0.75</v>
      </c>
      <c r="F75" s="24" t="str">
        <f>IF(E75&gt;=0.5,"Đạt","Không đạt")</f>
        <v>Đạt</v>
      </c>
      <c r="G75" s="24">
        <f>SUM(G76:G77)</f>
        <v>0</v>
      </c>
      <c r="H75" s="24">
        <f>SUM(H76:H77)</f>
        <v>0</v>
      </c>
      <c r="I75" s="26">
        <f t="shared" si="8"/>
        <v>0</v>
      </c>
      <c r="J75" s="24" t="str">
        <f>IF(I75&gt;=0.5,"Đạt","Không đạt")</f>
        <v>Không đạt</v>
      </c>
    </row>
    <row r="76" spans="1:10" ht="24.6" thickBot="1" x14ac:dyDescent="0.35">
      <c r="A76" s="9" t="s">
        <v>55</v>
      </c>
      <c r="B76" s="42">
        <v>2</v>
      </c>
      <c r="C76" s="14">
        <v>2</v>
      </c>
      <c r="D76" s="36">
        <v>2</v>
      </c>
      <c r="E76" s="44">
        <f t="shared" ref="E76:E77" si="16">(D76/B76)</f>
        <v>1</v>
      </c>
      <c r="F76" s="51"/>
      <c r="G76" s="59"/>
      <c r="H76" s="15">
        <v>0</v>
      </c>
      <c r="I76" s="16">
        <f t="shared" si="8"/>
        <v>0</v>
      </c>
      <c r="J76" s="51"/>
    </row>
    <row r="77" spans="1:10" ht="36.6" thickBot="1" x14ac:dyDescent="0.35">
      <c r="A77" s="9" t="s">
        <v>56</v>
      </c>
      <c r="B77" s="42">
        <v>2</v>
      </c>
      <c r="C77" s="14">
        <v>2</v>
      </c>
      <c r="D77" s="36">
        <v>1</v>
      </c>
      <c r="E77" s="44">
        <f t="shared" si="16"/>
        <v>0.5</v>
      </c>
      <c r="F77" s="51"/>
      <c r="G77" s="59"/>
      <c r="H77" s="15">
        <v>0</v>
      </c>
      <c r="I77" s="16">
        <f t="shared" si="8"/>
        <v>0</v>
      </c>
      <c r="J77" s="51"/>
    </row>
    <row r="78" spans="1:10" ht="16.2" thickBot="1" x14ac:dyDescent="0.35">
      <c r="A78" s="10" t="s">
        <v>57</v>
      </c>
      <c r="B78" s="41">
        <f>SUM(B16,B30,B66)</f>
        <v>88</v>
      </c>
      <c r="C78" s="5">
        <f>SUM(C16,C30,C66)</f>
        <v>88</v>
      </c>
      <c r="D78" s="12">
        <f>SUM(D16,D30,D66)</f>
        <v>84</v>
      </c>
      <c r="E78" s="57">
        <f>(D78/B78)</f>
        <v>0.95454545454545459</v>
      </c>
      <c r="F78" s="3"/>
      <c r="G78" s="58">
        <f>SUM(G16,G30,G66)</f>
        <v>0</v>
      </c>
      <c r="H78" s="12">
        <f>SUM(H16,H30,H66)</f>
        <v>75</v>
      </c>
      <c r="I78" s="57">
        <f t="shared" si="8"/>
        <v>0.85227272727272729</v>
      </c>
      <c r="J78" s="3"/>
    </row>
    <row r="79" spans="1:10" ht="16.2" thickBot="1" x14ac:dyDescent="0.35">
      <c r="A79" s="10" t="s">
        <v>58</v>
      </c>
      <c r="B79" s="41">
        <v>100</v>
      </c>
      <c r="C79" s="5">
        <f>(C78*B79)/B78</f>
        <v>100</v>
      </c>
      <c r="D79" s="13">
        <f>(D78*B79)/B78</f>
        <v>95.454545454545453</v>
      </c>
      <c r="E79" s="57">
        <f>(D79/B79)</f>
        <v>0.95454545454545459</v>
      </c>
      <c r="F79" s="3"/>
      <c r="G79" s="60">
        <f>(G78/B78)*100</f>
        <v>0</v>
      </c>
      <c r="H79" s="13">
        <f>(H78*B79)/B78</f>
        <v>85.227272727272734</v>
      </c>
      <c r="I79" s="57">
        <f t="shared" si="8"/>
        <v>0.85227272727272729</v>
      </c>
      <c r="J79" s="3"/>
    </row>
    <row r="80" spans="1:10" ht="36" customHeight="1" thickBot="1" x14ac:dyDescent="0.35">
      <c r="A80" s="10" t="s">
        <v>59</v>
      </c>
      <c r="B80" s="11"/>
      <c r="C80" s="11"/>
      <c r="D80" s="77" t="str">
        <f>IF(AND(E17&lt;0.5),"Không đạt",IF(AND(E24&lt;0.5),"Không đạt",IF(AND(E27&lt;0.5),"Không đạt",IF(AND(E31&lt;0.5),"Không đạt",IF(AND(E34&lt;0.5),"Không đạt",IF(AND(E41&lt;0.5),"Không đạt",IF(AND(E46&lt;0.5),"Không đạt",IF(AND(E49&lt;0.5),"Không đạt",IF(AND(E52&lt;0.5),"Không đạt",IF(AND(E55&lt;0.5),"Không đạt",IF(AND(E60&lt;0.5),"Không đạt",IF(AND(E63&lt;0.5),"Không đạt",IF(AND(E67&lt;0.5),"Không đạt",IF(AND(E72&lt;0.5),"Không đạt",IF(AND(E75&lt;0.5),"Không đạt",IF(AND(D79&gt;=80),"A",IF(AND(D79&gt;=65,D79&lt;79),"B",IF(AND(D79&gt;=50,D79&lt;64),"C","Không đạt"))))))))))))))))))</f>
        <v>A</v>
      </c>
      <c r="E80" s="78"/>
      <c r="F80" s="5" t="str">
        <f>IF(E17&lt;0.5,"Có Tiêu chuẩn dưới 50%",IF(AND(E24&lt;0.5),"Có Tiêu chuẩn dưới 50%",IF(AND(E27&lt;0.5),"Có Tiêu chuẩn dưới 50%",IF(AND(E31&lt;0.5),"Có Tiêu chuẩn dưới 50%",IF(AND(E34&lt;0.5),"Có Tiêu chuẩn dưới 50%",IF(AND(E41&lt;0.5),"Có Tiêu chuẩn dưới 50%",IF(AND(E46&lt;0.5),"Có Tiêu chuẩn dưới 50%",IF(AND(E49&lt;0.5),"Có Tiêu chuẩn dưới 50%",IF(AND(E52&lt;0.5),"Có Tiêu chuẩn dưới 50%",IF(AND(E55&lt;0.5),"Có Tiêu chuẩn dưới 50%",IF(AND(E60&lt;0.5),"Có Tiêu chuẩn dưới 50%",IF(AND(E63&lt;0.5),"Có Tiêu chuẩn dưới 50%",IF(AND(E67&lt;0.5),"Có Tiêu chuẩn dưới 50%",IF(AND(E72&lt;0.5),"Có Tiêu chuẩn dưới 50%",IF(AND(E75&lt;0.5),"Có Tiêu chuẩn dưới 50%","Tất cả các Tiêu chuẩn đạt trên 50%")))))))))))))))</f>
        <v>Tất cả các Tiêu chuẩn đạt trên 50%</v>
      </c>
      <c r="G80" s="3"/>
      <c r="H80" s="77" t="str">
        <f>IF(AND(I17&lt;0.5),"Không đạt",IF(AND(I24&lt;0.5),"Không đạt",IF(AND(I27&lt;0.5),"Không đạt",IF(AND(I31&lt;0.5),"Không đạt",IF(AND(I34&lt;0.5),"Không đạt",IF(AND(I41&lt;0.5),"Không đạt",IF(AND(I46&lt;0.5),"Không đạt",IF(AND(I49&lt;0.5),"Không đạt",IF(AND(I52&lt;0.5),"Không đạt",IF(AND(I55&lt;0.5),"Không đạt",IF(AND(I60&lt;0.5),"Không đạt",IF(AND(I63&lt;0.5),"Không đạt",IF(AND(I67&lt;0.5),"Không đạt",IF(AND(I72&lt;0.5),"Không đạt",IF(AND(I75&lt;0.5),"Không đạt",IF(AND(H79&gt;=80),"A",IF(AND(H79&gt;=65,H79&lt;79),"B",IF(AND(H79&gt;=50,H79&lt;64),"C","Không đạt"))))))))))))))))))</f>
        <v>Không đạt</v>
      </c>
      <c r="I80" s="78"/>
      <c r="J80" s="5" t="str">
        <f>IF(I17&lt;0.5,"Có Tiêu chuẩn dưới 50%",IF(AND(I24&lt;0.5),"Có Tiêu chuẩn dưới 50%",IF(AND(I27&lt;0.5),"Có Tiêu chuẩn dưới 50%",IF(AND(I31&lt;0.5),"Có Tiêu chuẩn dưới 50%",IF(AND(I34&lt;0.5),"Có Tiêu chuẩn dưới 50%",IF(AND(I41&lt;0.5),"Có Tiêu chuẩn dưới 50%",IF(AND(I46&lt;0.5),"Có Tiêu chuẩn dưới 50%",IF(AND(I49&lt;0.5),"Có Tiêu chuẩn dưới 50%",IF(AND(I52&lt;0.5),"Có Tiêu chuẩn dưới 50%",IF(AND(I55&lt;0.5),"Có Tiêu chuẩn dưới 50%",IF(AND(I60&lt;0.5),"Có Tiêu chuẩn dưới 50%",IF(AND(I63&lt;0.5),"Có Tiêu chuẩn dưới 50%",IF(AND(I67&lt;0.5),"Có Tiêu chuẩn dưới 50%",IF(AND(I72&lt;0.5),"Có Tiêu chuẩn dưới 50%",IF(AND(I75&lt;0.5),"Có Tiêu chuẩn dưới 50%","Tất cả các Tiêu chuẩn đạt trên 50%")))))))))))))))</f>
        <v>Có Tiêu chuẩn dưới 50%</v>
      </c>
    </row>
    <row r="82" spans="1:10" ht="63.6" customHeight="1" x14ac:dyDescent="0.3">
      <c r="A82" s="73" t="s">
        <v>74</v>
      </c>
      <c r="B82" s="74"/>
      <c r="C82" s="74"/>
      <c r="D82" s="74"/>
      <c r="E82" s="74"/>
      <c r="H82" s="75" t="s">
        <v>75</v>
      </c>
      <c r="I82" s="76"/>
      <c r="J82" s="76"/>
    </row>
    <row r="86" spans="1:10" ht="15.6" customHeight="1" x14ac:dyDescent="0.3">
      <c r="A86" s="72"/>
      <c r="B86" s="72"/>
      <c r="C86" s="72"/>
      <c r="D86" s="72"/>
      <c r="I86" s="70"/>
      <c r="J86" s="71"/>
    </row>
    <row r="87" spans="1:10" ht="16.8" x14ac:dyDescent="0.3">
      <c r="B87" s="30"/>
      <c r="C87" s="30"/>
      <c r="D87" s="37"/>
      <c r="E87" s="37"/>
    </row>
    <row r="88" spans="1:10" ht="16.8" x14ac:dyDescent="0.3">
      <c r="B88" s="31"/>
      <c r="C88" s="31"/>
      <c r="D88" s="38"/>
      <c r="E88" s="38"/>
    </row>
    <row r="89" spans="1:10" ht="16.8" x14ac:dyDescent="0.3">
      <c r="B89" s="32"/>
      <c r="C89" s="32"/>
      <c r="D89" s="39"/>
      <c r="E89" s="39"/>
    </row>
  </sheetData>
  <mergeCells count="17">
    <mergeCell ref="I86:J86"/>
    <mergeCell ref="A86:D86"/>
    <mergeCell ref="A82:E82"/>
    <mergeCell ref="H82:J82"/>
    <mergeCell ref="A14:A15"/>
    <mergeCell ref="B14:B15"/>
    <mergeCell ref="D14:F14"/>
    <mergeCell ref="D80:E80"/>
    <mergeCell ref="H80:I80"/>
    <mergeCell ref="A12:J12"/>
    <mergeCell ref="C14:C15"/>
    <mergeCell ref="A6:J6"/>
    <mergeCell ref="A7:J7"/>
    <mergeCell ref="A8:J8"/>
    <mergeCell ref="A9:J9"/>
    <mergeCell ref="A10:J10"/>
    <mergeCell ref="G14:J14"/>
  </mergeCells>
  <hyperlinks>
    <hyperlink ref="A25" r:id="rId1" display="https://thuvienphapluat.vn/phap-luat/tim-van-ban.aspx?keyword=01/2014/TT-BGD%C4%90T&amp;area=2&amp;type=0&amp;match=False&amp;vc=True&amp;lan=1"/>
    <hyperlink ref="A28" r:id="rId2" display="https://thuvienphapluat.vn/phap-luat/tim-van-ban.aspx?keyword=03/2014/TT-BTTTT&amp;area=2&amp;type=0&amp;match=False&amp;vc=True&amp;lan=1"/>
  </hyperlinks>
  <pageMargins left="0.7" right="0.45" top="0.5" bottom="0.5" header="0.3" footer="0.3"/>
  <pageSetup paperSize="9" orientation="landscape" horizontalDpi="4294967293" r:id="rId3"/>
  <drawing r:id="rId4"/>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
  <sheetViews>
    <sheetView workbookViewId="0"/>
  </sheetViews>
  <sheetFormatPr defaultRowHeight="14.4" x14ac:dyDescent="0.3"/>
  <sheetData/>
  <pageMargins left="0.7" right="0.7" top="0.75" bottom="0.75" header="0.3" footer="0.3"/>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
  <sheetViews>
    <sheetView workbookViewId="0"/>
  </sheetViews>
  <sheetFormatPr defaultRowHeight="14.4" x14ac:dyDescent="0.3"/>
  <sheetData/>
  <pageMargins left="0.7" right="0.7" top="0.75" bottom="0.75" header="0.3" footer="0.3"/>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Worksheets</vt:lpstr>
      </vt:variant>
      <vt:variant>
        <vt:i4>3</vt:i4>
      </vt:variant>
    </vt:vector>
  </HeadingPairs>
  <TitlesOfParts>
    <vt:vector size="3" baseType="lpstr">
      <vt:lpstr>ĐÁNH GIÁ GV</vt:lpstr>
      <vt:lpstr>Sheet2</vt:lpstr>
      <vt:lpstr>Sheet3</vt:lpstr>
    </vt:vector>
  </TitlesOfParts>
  <Company>Office Black Edition - tum0r</Company>
  <LinksUpToDate>false</LinksUpToDate>
  <SharedDoc>false</SharedDoc>
  <HyperlinksChanged>false</HyperlinksChanged>
  <AppVersion>14.0300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TaMinhCuong</dc:creator>
  <cp:lastModifiedBy>VINH</cp:lastModifiedBy>
  <cp:lastPrinted>2018-04-25T12:35:40Z</cp:lastPrinted>
  <dcterms:created xsi:type="dcterms:W3CDTF">2018-04-22T04:07:39Z</dcterms:created>
  <dcterms:modified xsi:type="dcterms:W3CDTF">2018-05-08T03:36:19Z</dcterms:modified>
</cp:coreProperties>
</file>